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 090 - Vedlejší a ostat..." sheetId="2" r:id="rId2"/>
    <sheet name="SO 330.01 - Vodovodní řady" sheetId="3" r:id="rId3"/>
    <sheet name="SO 330.02 - Obnova konstr..." sheetId="4" r:id="rId4"/>
    <sheet name="SO 340 - Vodovodní přípojky" sheetId="5" r:id="rId5"/>
    <sheet name="Pokyny pro vyplnění" sheetId="6" r:id="rId6"/>
  </sheets>
  <definedNames>
    <definedName name="_xlnm._FilterDatabase" localSheetId="1" hidden="1">'SO 090 - Vedlejší a ostat...'!$C$80:$K$130</definedName>
    <definedName name="_xlnm._FilterDatabase" localSheetId="2" hidden="1">'SO 330.01 - Vodovodní řady'!$C$92:$K$841</definedName>
    <definedName name="_xlnm._FilterDatabase" localSheetId="3" hidden="1">'SO 330.02 - Obnova konstr...'!$C$89:$K$309</definedName>
    <definedName name="_xlnm._FilterDatabase" localSheetId="4" hidden="1">'SO 340 - Vodovodní přípojky'!$C$88:$K$443</definedName>
    <definedName name="_xlnm.Print_Titles" localSheetId="0">'Rekapitulace stavby'!$52:$52</definedName>
    <definedName name="_xlnm.Print_Titles" localSheetId="1">'SO 090 - Vedlejší a ostat...'!$80:$80</definedName>
    <definedName name="_xlnm.Print_Titles" localSheetId="2">'SO 330.01 - Vodovodní řady'!$92:$92</definedName>
    <definedName name="_xlnm.Print_Titles" localSheetId="3">'SO 330.02 - Obnova konstr...'!$89:$89</definedName>
    <definedName name="_xlnm.Print_Titles" localSheetId="4">'SO 340 - Vodovodní přípojky'!$88:$88</definedName>
    <definedName name="_xlnm.Print_Area" localSheetId="5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stavby'!$C$42:$AQ$59</definedName>
    <definedName name="_xlnm.Print_Area" localSheetId="1">'SO 090 - Vedlejší a ostat...'!$C$4:$J$39,'SO 090 - Vedlejší a ostat...'!$C$45:$J$62,'SO 090 - Vedlejší a ostat...'!$C$68:$K$130</definedName>
    <definedName name="_xlnm.Print_Area" localSheetId="2">'SO 330.01 - Vodovodní řady'!$C$4:$J$39,'SO 330.01 - Vodovodní řady'!$C$45:$J$74,'SO 330.01 - Vodovodní řady'!$C$80:$K$841</definedName>
    <definedName name="_xlnm.Print_Area" localSheetId="3">'SO 330.02 - Obnova konstr...'!$C$4:$J$39,'SO 330.02 - Obnova konstr...'!$C$45:$J$71,'SO 330.02 - Obnova konstr...'!$C$77:$K$309</definedName>
    <definedName name="_xlnm.Print_Area" localSheetId="4">'SO 340 - Vodovodní přípojky'!$C$4:$J$39,'SO 340 - Vodovodní přípojky'!$C$45:$J$70,'SO 340 - Vodovodní přípojky'!$C$76:$K$443</definedName>
  </definedNames>
  <calcPr calcId="145621"/>
</workbook>
</file>

<file path=xl/calcChain.xml><?xml version="1.0" encoding="utf-8"?>
<calcChain xmlns="http://schemas.openxmlformats.org/spreadsheetml/2006/main">
  <c r="J37" i="5" l="1"/>
  <c r="J36" i="5"/>
  <c r="AY58" i="1"/>
  <c r="J35" i="5"/>
  <c r="AX58" i="1"/>
  <c r="BI441" i="5"/>
  <c r="BH441" i="5"/>
  <c r="BG441" i="5"/>
  <c r="BF441" i="5"/>
  <c r="T441" i="5"/>
  <c r="T440" i="5"/>
  <c r="R441" i="5"/>
  <c r="R440" i="5"/>
  <c r="P441" i="5"/>
  <c r="P440" i="5" s="1"/>
  <c r="BI436" i="5"/>
  <c r="BH436" i="5"/>
  <c r="BG436" i="5"/>
  <c r="BF436" i="5"/>
  <c r="T436" i="5"/>
  <c r="R436" i="5"/>
  <c r="P436" i="5"/>
  <c r="BI432" i="5"/>
  <c r="BH432" i="5"/>
  <c r="BG432" i="5"/>
  <c r="BF432" i="5"/>
  <c r="T432" i="5"/>
  <c r="R432" i="5"/>
  <c r="P432" i="5"/>
  <c r="BI429" i="5"/>
  <c r="BH429" i="5"/>
  <c r="BG429" i="5"/>
  <c r="BF429" i="5"/>
  <c r="T429" i="5"/>
  <c r="R429" i="5"/>
  <c r="P429" i="5"/>
  <c r="BI427" i="5"/>
  <c r="BH427" i="5"/>
  <c r="BG427" i="5"/>
  <c r="BF427" i="5"/>
  <c r="T427" i="5"/>
  <c r="T426" i="5" s="1"/>
  <c r="R427" i="5"/>
  <c r="R426" i="5" s="1"/>
  <c r="P427" i="5"/>
  <c r="P426" i="5" s="1"/>
  <c r="BI424" i="5"/>
  <c r="BH424" i="5"/>
  <c r="BG424" i="5"/>
  <c r="BF424" i="5"/>
  <c r="T424" i="5"/>
  <c r="R424" i="5"/>
  <c r="P424" i="5"/>
  <c r="BI421" i="5"/>
  <c r="BH421" i="5"/>
  <c r="BG421" i="5"/>
  <c r="BF421" i="5"/>
  <c r="T421" i="5"/>
  <c r="R421" i="5"/>
  <c r="P421" i="5"/>
  <c r="BI419" i="5"/>
  <c r="BH419" i="5"/>
  <c r="BG419" i="5"/>
  <c r="BF419" i="5"/>
  <c r="T419" i="5"/>
  <c r="R419" i="5"/>
  <c r="P419" i="5"/>
  <c r="BI417" i="5"/>
  <c r="BH417" i="5"/>
  <c r="BG417" i="5"/>
  <c r="BF417" i="5"/>
  <c r="T417" i="5"/>
  <c r="R417" i="5"/>
  <c r="P417" i="5"/>
  <c r="BI413" i="5"/>
  <c r="BH413" i="5"/>
  <c r="BG413" i="5"/>
  <c r="BF413" i="5"/>
  <c r="T413" i="5"/>
  <c r="R413" i="5"/>
  <c r="P413" i="5"/>
  <c r="BI409" i="5"/>
  <c r="BH409" i="5"/>
  <c r="BG409" i="5"/>
  <c r="BF409" i="5"/>
  <c r="T409" i="5"/>
  <c r="R409" i="5"/>
  <c r="P409" i="5"/>
  <c r="BI406" i="5"/>
  <c r="BH406" i="5"/>
  <c r="BG406" i="5"/>
  <c r="BF406" i="5"/>
  <c r="T406" i="5"/>
  <c r="R406" i="5"/>
  <c r="P406" i="5"/>
  <c r="BI402" i="5"/>
  <c r="BH402" i="5"/>
  <c r="BG402" i="5"/>
  <c r="BF402" i="5"/>
  <c r="T402" i="5"/>
  <c r="R402" i="5"/>
  <c r="P402" i="5"/>
  <c r="BI398" i="5"/>
  <c r="BH398" i="5"/>
  <c r="BG398" i="5"/>
  <c r="BF398" i="5"/>
  <c r="T398" i="5"/>
  <c r="R398" i="5"/>
  <c r="P398" i="5"/>
  <c r="BI394" i="5"/>
  <c r="BH394" i="5"/>
  <c r="BG394" i="5"/>
  <c r="BF394" i="5"/>
  <c r="T394" i="5"/>
  <c r="R394" i="5"/>
  <c r="P394" i="5"/>
  <c r="BI390" i="5"/>
  <c r="BH390" i="5"/>
  <c r="BG390" i="5"/>
  <c r="BF390" i="5"/>
  <c r="T390" i="5"/>
  <c r="R390" i="5"/>
  <c r="P390" i="5"/>
  <c r="BI387" i="5"/>
  <c r="BH387" i="5"/>
  <c r="BG387" i="5"/>
  <c r="BF387" i="5"/>
  <c r="T387" i="5"/>
  <c r="R387" i="5"/>
  <c r="P387" i="5"/>
  <c r="BI384" i="5"/>
  <c r="BH384" i="5"/>
  <c r="BG384" i="5"/>
  <c r="BF384" i="5"/>
  <c r="T384" i="5"/>
  <c r="R384" i="5"/>
  <c r="P384" i="5"/>
  <c r="BI381" i="5"/>
  <c r="BH381" i="5"/>
  <c r="BG381" i="5"/>
  <c r="BF381" i="5"/>
  <c r="T381" i="5"/>
  <c r="R381" i="5"/>
  <c r="P381" i="5"/>
  <c r="BI377" i="5"/>
  <c r="BH377" i="5"/>
  <c r="BG377" i="5"/>
  <c r="BF377" i="5"/>
  <c r="T377" i="5"/>
  <c r="R377" i="5"/>
  <c r="P377" i="5"/>
  <c r="BI375" i="5"/>
  <c r="BH375" i="5"/>
  <c r="BG375" i="5"/>
  <c r="BF375" i="5"/>
  <c r="T375" i="5"/>
  <c r="R375" i="5"/>
  <c r="P375" i="5"/>
  <c r="BI373" i="5"/>
  <c r="BH373" i="5"/>
  <c r="BG373" i="5"/>
  <c r="BF373" i="5"/>
  <c r="T373" i="5"/>
  <c r="R373" i="5"/>
  <c r="P373" i="5"/>
  <c r="BI371" i="5"/>
  <c r="BH371" i="5"/>
  <c r="BG371" i="5"/>
  <c r="BF371" i="5"/>
  <c r="T371" i="5"/>
  <c r="R371" i="5"/>
  <c r="P371" i="5"/>
  <c r="BI368" i="5"/>
  <c r="BH368" i="5"/>
  <c r="BG368" i="5"/>
  <c r="BF368" i="5"/>
  <c r="T368" i="5"/>
  <c r="R368" i="5"/>
  <c r="P368" i="5"/>
  <c r="BI365" i="5"/>
  <c r="BH365" i="5"/>
  <c r="BG365" i="5"/>
  <c r="BF365" i="5"/>
  <c r="T365" i="5"/>
  <c r="R365" i="5"/>
  <c r="P365" i="5"/>
  <c r="BI362" i="5"/>
  <c r="BH362" i="5"/>
  <c r="BG362" i="5"/>
  <c r="BF362" i="5"/>
  <c r="T362" i="5"/>
  <c r="R362" i="5"/>
  <c r="P362" i="5"/>
  <c r="BI359" i="5"/>
  <c r="BH359" i="5"/>
  <c r="BG359" i="5"/>
  <c r="BF359" i="5"/>
  <c r="T359" i="5"/>
  <c r="R359" i="5"/>
  <c r="P359" i="5"/>
  <c r="BI356" i="5"/>
  <c r="BH356" i="5"/>
  <c r="BG356" i="5"/>
  <c r="BF356" i="5"/>
  <c r="T356" i="5"/>
  <c r="R356" i="5"/>
  <c r="P356" i="5"/>
  <c r="BI353" i="5"/>
  <c r="BH353" i="5"/>
  <c r="BG353" i="5"/>
  <c r="BF353" i="5"/>
  <c r="T353" i="5"/>
  <c r="R353" i="5"/>
  <c r="P353" i="5"/>
  <c r="BI349" i="5"/>
  <c r="BH349" i="5"/>
  <c r="BG349" i="5"/>
  <c r="BF349" i="5"/>
  <c r="T349" i="5"/>
  <c r="R349" i="5"/>
  <c r="P349" i="5"/>
  <c r="BI346" i="5"/>
  <c r="BH346" i="5"/>
  <c r="BG346" i="5"/>
  <c r="BF346" i="5"/>
  <c r="T346" i="5"/>
  <c r="R346" i="5"/>
  <c r="P346" i="5"/>
  <c r="BI342" i="5"/>
  <c r="BH342" i="5"/>
  <c r="BG342" i="5"/>
  <c r="BF342" i="5"/>
  <c r="T342" i="5"/>
  <c r="R342" i="5"/>
  <c r="P342" i="5"/>
  <c r="BI339" i="5"/>
  <c r="BH339" i="5"/>
  <c r="BG339" i="5"/>
  <c r="BF339" i="5"/>
  <c r="T339" i="5"/>
  <c r="R339" i="5"/>
  <c r="P339" i="5"/>
  <c r="BI336" i="5"/>
  <c r="BH336" i="5"/>
  <c r="BG336" i="5"/>
  <c r="BF336" i="5"/>
  <c r="T336" i="5"/>
  <c r="R336" i="5"/>
  <c r="P336" i="5"/>
  <c r="BI333" i="5"/>
  <c r="BH333" i="5"/>
  <c r="BG333" i="5"/>
  <c r="BF333" i="5"/>
  <c r="T333" i="5"/>
  <c r="R333" i="5"/>
  <c r="P333" i="5"/>
  <c r="BI330" i="5"/>
  <c r="BH330" i="5"/>
  <c r="BG330" i="5"/>
  <c r="BF330" i="5"/>
  <c r="T330" i="5"/>
  <c r="R330" i="5"/>
  <c r="P330" i="5"/>
  <c r="BI325" i="5"/>
  <c r="BH325" i="5"/>
  <c r="BG325" i="5"/>
  <c r="BF325" i="5"/>
  <c r="T325" i="5"/>
  <c r="R325" i="5"/>
  <c r="P325" i="5"/>
  <c r="BI322" i="5"/>
  <c r="BH322" i="5"/>
  <c r="BG322" i="5"/>
  <c r="BF322" i="5"/>
  <c r="T322" i="5"/>
  <c r="R322" i="5"/>
  <c r="P322" i="5"/>
  <c r="BI318" i="5"/>
  <c r="BH318" i="5"/>
  <c r="BG318" i="5"/>
  <c r="BF318" i="5"/>
  <c r="T318" i="5"/>
  <c r="R318" i="5"/>
  <c r="P318" i="5"/>
  <c r="BI314" i="5"/>
  <c r="BH314" i="5"/>
  <c r="BG314" i="5"/>
  <c r="BF314" i="5"/>
  <c r="T314" i="5"/>
  <c r="R314" i="5"/>
  <c r="P314" i="5"/>
  <c r="BI306" i="5"/>
  <c r="BH306" i="5"/>
  <c r="BG306" i="5"/>
  <c r="BF306" i="5"/>
  <c r="T306" i="5"/>
  <c r="R306" i="5"/>
  <c r="P306" i="5"/>
  <c r="BI303" i="5"/>
  <c r="BH303" i="5"/>
  <c r="BG303" i="5"/>
  <c r="BF303" i="5"/>
  <c r="T303" i="5"/>
  <c r="R303" i="5"/>
  <c r="P303" i="5"/>
  <c r="BI297" i="5"/>
  <c r="BH297" i="5"/>
  <c r="BG297" i="5"/>
  <c r="BF297" i="5"/>
  <c r="T297" i="5"/>
  <c r="R297" i="5"/>
  <c r="P297" i="5"/>
  <c r="BI293" i="5"/>
  <c r="BH293" i="5"/>
  <c r="BG293" i="5"/>
  <c r="BF293" i="5"/>
  <c r="T293" i="5"/>
  <c r="R293" i="5"/>
  <c r="P293" i="5"/>
  <c r="BI290" i="5"/>
  <c r="BH290" i="5"/>
  <c r="BG290" i="5"/>
  <c r="BF290" i="5"/>
  <c r="T290" i="5"/>
  <c r="R290" i="5"/>
  <c r="P290" i="5"/>
  <c r="BI287" i="5"/>
  <c r="BH287" i="5"/>
  <c r="BG287" i="5"/>
  <c r="BF287" i="5"/>
  <c r="T287" i="5"/>
  <c r="R287" i="5"/>
  <c r="P287" i="5"/>
  <c r="BI284" i="5"/>
  <c r="BH284" i="5"/>
  <c r="BG284" i="5"/>
  <c r="BF284" i="5"/>
  <c r="T284" i="5"/>
  <c r="R284" i="5"/>
  <c r="P284" i="5"/>
  <c r="BI280" i="5"/>
  <c r="BH280" i="5"/>
  <c r="BG280" i="5"/>
  <c r="BF280" i="5"/>
  <c r="T280" i="5"/>
  <c r="R280" i="5"/>
  <c r="P280" i="5"/>
  <c r="BI275" i="5"/>
  <c r="BH275" i="5"/>
  <c r="BG275" i="5"/>
  <c r="BF275" i="5"/>
  <c r="T275" i="5"/>
  <c r="R275" i="5"/>
  <c r="P275" i="5"/>
  <c r="BI271" i="5"/>
  <c r="BH271" i="5"/>
  <c r="BG271" i="5"/>
  <c r="BF271" i="5"/>
  <c r="T271" i="5"/>
  <c r="R271" i="5"/>
  <c r="P271" i="5"/>
  <c r="BI260" i="5"/>
  <c r="BH260" i="5"/>
  <c r="BG260" i="5"/>
  <c r="BF260" i="5"/>
  <c r="T260" i="5"/>
  <c r="R260" i="5"/>
  <c r="P260" i="5"/>
  <c r="BI257" i="5"/>
  <c r="BH257" i="5"/>
  <c r="BG257" i="5"/>
  <c r="BF257" i="5"/>
  <c r="T257" i="5"/>
  <c r="R257" i="5"/>
  <c r="P257" i="5"/>
  <c r="BI239" i="5"/>
  <c r="BH239" i="5"/>
  <c r="BG239" i="5"/>
  <c r="BF239" i="5"/>
  <c r="T239" i="5"/>
  <c r="R239" i="5"/>
  <c r="P239" i="5"/>
  <c r="BI236" i="5"/>
  <c r="BH236" i="5"/>
  <c r="BG236" i="5"/>
  <c r="BF236" i="5"/>
  <c r="T236" i="5"/>
  <c r="R236" i="5"/>
  <c r="P236" i="5"/>
  <c r="BI233" i="5"/>
  <c r="BH233" i="5"/>
  <c r="BG233" i="5"/>
  <c r="BF233" i="5"/>
  <c r="T233" i="5"/>
  <c r="R233" i="5"/>
  <c r="P233" i="5"/>
  <c r="BI230" i="5"/>
  <c r="BH230" i="5"/>
  <c r="BG230" i="5"/>
  <c r="BF230" i="5"/>
  <c r="T230" i="5"/>
  <c r="R230" i="5"/>
  <c r="P230" i="5"/>
  <c r="BI226" i="5"/>
  <c r="BH226" i="5"/>
  <c r="BG226" i="5"/>
  <c r="BF226" i="5"/>
  <c r="T226" i="5"/>
  <c r="R226" i="5"/>
  <c r="P226" i="5"/>
  <c r="BI223" i="5"/>
  <c r="BH223" i="5"/>
  <c r="BG223" i="5"/>
  <c r="BF223" i="5"/>
  <c r="T223" i="5"/>
  <c r="R223" i="5"/>
  <c r="P223" i="5"/>
  <c r="BI221" i="5"/>
  <c r="BH221" i="5"/>
  <c r="BG221" i="5"/>
  <c r="BF221" i="5"/>
  <c r="T221" i="5"/>
  <c r="R221" i="5"/>
  <c r="P221" i="5"/>
  <c r="BI205" i="5"/>
  <c r="BH205" i="5"/>
  <c r="BG205" i="5"/>
  <c r="BF205" i="5"/>
  <c r="T205" i="5"/>
  <c r="R205" i="5"/>
  <c r="P205" i="5"/>
  <c r="BI201" i="5"/>
  <c r="BH201" i="5"/>
  <c r="BG201" i="5"/>
  <c r="BF201" i="5"/>
  <c r="T201" i="5"/>
  <c r="R201" i="5"/>
  <c r="P201" i="5"/>
  <c r="BI197" i="5"/>
  <c r="BH197" i="5"/>
  <c r="BG197" i="5"/>
  <c r="BF197" i="5"/>
  <c r="T197" i="5"/>
  <c r="R197" i="5"/>
  <c r="P197" i="5"/>
  <c r="BI193" i="5"/>
  <c r="BH193" i="5"/>
  <c r="BG193" i="5"/>
  <c r="BF193" i="5"/>
  <c r="T193" i="5"/>
  <c r="R193" i="5"/>
  <c r="P193" i="5"/>
  <c r="BI171" i="5"/>
  <c r="BH171" i="5"/>
  <c r="BG171" i="5"/>
  <c r="BF171" i="5"/>
  <c r="T171" i="5"/>
  <c r="R171" i="5"/>
  <c r="P171" i="5"/>
  <c r="BI168" i="5"/>
  <c r="BH168" i="5"/>
  <c r="BG168" i="5"/>
  <c r="BF168" i="5"/>
  <c r="T168" i="5"/>
  <c r="R168" i="5"/>
  <c r="P168" i="5"/>
  <c r="BI165" i="5"/>
  <c r="BH165" i="5"/>
  <c r="BG165" i="5"/>
  <c r="BF165" i="5"/>
  <c r="T165" i="5"/>
  <c r="R165" i="5"/>
  <c r="P165" i="5"/>
  <c r="BI161" i="5"/>
  <c r="BH161" i="5"/>
  <c r="BG161" i="5"/>
  <c r="BF161" i="5"/>
  <c r="T161" i="5"/>
  <c r="R161" i="5"/>
  <c r="P161" i="5"/>
  <c r="BI158" i="5"/>
  <c r="BH158" i="5"/>
  <c r="BG158" i="5"/>
  <c r="BF158" i="5"/>
  <c r="T158" i="5"/>
  <c r="R158" i="5"/>
  <c r="P158" i="5"/>
  <c r="BI154" i="5"/>
  <c r="BH154" i="5"/>
  <c r="BG154" i="5"/>
  <c r="BF154" i="5"/>
  <c r="T154" i="5"/>
  <c r="R154" i="5"/>
  <c r="P154" i="5"/>
  <c r="BI150" i="5"/>
  <c r="BH150" i="5"/>
  <c r="BG150" i="5"/>
  <c r="BF150" i="5"/>
  <c r="T150" i="5"/>
  <c r="R150" i="5"/>
  <c r="P150" i="5"/>
  <c r="BI146" i="5"/>
  <c r="BH146" i="5"/>
  <c r="BG146" i="5"/>
  <c r="BF146" i="5"/>
  <c r="T146" i="5"/>
  <c r="R146" i="5"/>
  <c r="P146" i="5"/>
  <c r="BI143" i="5"/>
  <c r="BH143" i="5"/>
  <c r="BG143" i="5"/>
  <c r="BF143" i="5"/>
  <c r="T143" i="5"/>
  <c r="R143" i="5"/>
  <c r="P143" i="5"/>
  <c r="BI138" i="5"/>
  <c r="BH138" i="5"/>
  <c r="BG138" i="5"/>
  <c r="BF138" i="5"/>
  <c r="T138" i="5"/>
  <c r="R138" i="5"/>
  <c r="P138" i="5"/>
  <c r="BI131" i="5"/>
  <c r="BH131" i="5"/>
  <c r="BG131" i="5"/>
  <c r="BF131" i="5"/>
  <c r="T131" i="5"/>
  <c r="R131" i="5"/>
  <c r="P131" i="5"/>
  <c r="BI126" i="5"/>
  <c r="BH126" i="5"/>
  <c r="BG126" i="5"/>
  <c r="BF126" i="5"/>
  <c r="T126" i="5"/>
  <c r="R126" i="5"/>
  <c r="P126" i="5"/>
  <c r="BI119" i="5"/>
  <c r="BH119" i="5"/>
  <c r="BG119" i="5"/>
  <c r="BF119" i="5"/>
  <c r="T119" i="5"/>
  <c r="R119" i="5"/>
  <c r="P119" i="5"/>
  <c r="BI114" i="5"/>
  <c r="BH114" i="5"/>
  <c r="BG114" i="5"/>
  <c r="BF114" i="5"/>
  <c r="T114" i="5"/>
  <c r="R114" i="5"/>
  <c r="P114" i="5"/>
  <c r="BI107" i="5"/>
  <c r="BH107" i="5"/>
  <c r="BG107" i="5"/>
  <c r="BF107" i="5"/>
  <c r="T107" i="5"/>
  <c r="R107" i="5"/>
  <c r="P107" i="5"/>
  <c r="BI102" i="5"/>
  <c r="BH102" i="5"/>
  <c r="BG102" i="5"/>
  <c r="BF102" i="5"/>
  <c r="T102" i="5"/>
  <c r="R102" i="5"/>
  <c r="P102" i="5"/>
  <c r="BI97" i="5"/>
  <c r="BH97" i="5"/>
  <c r="BG97" i="5"/>
  <c r="BF97" i="5"/>
  <c r="T97" i="5"/>
  <c r="R97" i="5"/>
  <c r="P97" i="5"/>
  <c r="BI92" i="5"/>
  <c r="BH92" i="5"/>
  <c r="BG92" i="5"/>
  <c r="BF92" i="5"/>
  <c r="T92" i="5"/>
  <c r="R92" i="5"/>
  <c r="P92" i="5"/>
  <c r="J85" i="5"/>
  <c r="F83" i="5"/>
  <c r="E81" i="5"/>
  <c r="J54" i="5"/>
  <c r="F52" i="5"/>
  <c r="E50" i="5"/>
  <c r="J24" i="5"/>
  <c r="E24" i="5"/>
  <c r="J55" i="5" s="1"/>
  <c r="J23" i="5"/>
  <c r="J18" i="5"/>
  <c r="E18" i="5"/>
  <c r="F86" i="5" s="1"/>
  <c r="J17" i="5"/>
  <c r="J15" i="5"/>
  <c r="E15" i="5"/>
  <c r="F85" i="5" s="1"/>
  <c r="J14" i="5"/>
  <c r="J83" i="5"/>
  <c r="E7" i="5"/>
  <c r="E48" i="5"/>
  <c r="J37" i="4"/>
  <c r="J36" i="4"/>
  <c r="AY57" i="1" s="1"/>
  <c r="J35" i="4"/>
  <c r="AX57" i="1" s="1"/>
  <c r="BI308" i="4"/>
  <c r="BH308" i="4"/>
  <c r="BG308" i="4"/>
  <c r="BF308" i="4"/>
  <c r="T308" i="4"/>
  <c r="T307" i="4" s="1"/>
  <c r="T306" i="4" s="1"/>
  <c r="R308" i="4"/>
  <c r="R307" i="4"/>
  <c r="R306" i="4" s="1"/>
  <c r="P308" i="4"/>
  <c r="P307" i="4" s="1"/>
  <c r="P306" i="4" s="1"/>
  <c r="BI302" i="4"/>
  <c r="BH302" i="4"/>
  <c r="BG302" i="4"/>
  <c r="BF302" i="4"/>
  <c r="T302" i="4"/>
  <c r="T301" i="4"/>
  <c r="R302" i="4"/>
  <c r="R301" i="4"/>
  <c r="P302" i="4"/>
  <c r="P301" i="4"/>
  <c r="BI297" i="4"/>
  <c r="BH297" i="4"/>
  <c r="BG297" i="4"/>
  <c r="BF297" i="4"/>
  <c r="T297" i="4"/>
  <c r="R297" i="4"/>
  <c r="P297" i="4"/>
  <c r="BI293" i="4"/>
  <c r="BH293" i="4"/>
  <c r="BG293" i="4"/>
  <c r="BF293" i="4"/>
  <c r="T293" i="4"/>
  <c r="R293" i="4"/>
  <c r="P293" i="4"/>
  <c r="BI290" i="4"/>
  <c r="BH290" i="4"/>
  <c r="BG290" i="4"/>
  <c r="BF290" i="4"/>
  <c r="T290" i="4"/>
  <c r="R290" i="4"/>
  <c r="P290" i="4"/>
  <c r="BI288" i="4"/>
  <c r="BH288" i="4"/>
  <c r="BG288" i="4"/>
  <c r="BF288" i="4"/>
  <c r="T288" i="4"/>
  <c r="R288" i="4"/>
  <c r="P288" i="4"/>
  <c r="BI285" i="4"/>
  <c r="BH285" i="4"/>
  <c r="BG285" i="4"/>
  <c r="BF285" i="4"/>
  <c r="T285" i="4"/>
  <c r="R285" i="4"/>
  <c r="P285" i="4"/>
  <c r="BI280" i="4"/>
  <c r="BH280" i="4"/>
  <c r="BG280" i="4"/>
  <c r="BF280" i="4"/>
  <c r="T280" i="4"/>
  <c r="R280" i="4"/>
  <c r="P280" i="4"/>
  <c r="BI278" i="4"/>
  <c r="BH278" i="4"/>
  <c r="BG278" i="4"/>
  <c r="BF278" i="4"/>
  <c r="T278" i="4"/>
  <c r="R278" i="4"/>
  <c r="P278" i="4"/>
  <c r="BI273" i="4"/>
  <c r="BH273" i="4"/>
  <c r="BG273" i="4"/>
  <c r="BF273" i="4"/>
  <c r="T273" i="4"/>
  <c r="R273" i="4"/>
  <c r="P273" i="4"/>
  <c r="BI267" i="4"/>
  <c r="BH267" i="4"/>
  <c r="BG267" i="4"/>
  <c r="BF267" i="4"/>
  <c r="T267" i="4"/>
  <c r="R267" i="4"/>
  <c r="P267" i="4"/>
  <c r="BI261" i="4"/>
  <c r="BH261" i="4"/>
  <c r="BG261" i="4"/>
  <c r="BF261" i="4"/>
  <c r="T261" i="4"/>
  <c r="R261" i="4"/>
  <c r="P261" i="4"/>
  <c r="BI255" i="4"/>
  <c r="BH255" i="4"/>
  <c r="BG255" i="4"/>
  <c r="BF255" i="4"/>
  <c r="T255" i="4"/>
  <c r="R255" i="4"/>
  <c r="P255" i="4"/>
  <c r="BI249" i="4"/>
  <c r="BH249" i="4"/>
  <c r="BG249" i="4"/>
  <c r="BF249" i="4"/>
  <c r="T249" i="4"/>
  <c r="R249" i="4"/>
  <c r="P249" i="4"/>
  <c r="BI246" i="4"/>
  <c r="BH246" i="4"/>
  <c r="BG246" i="4"/>
  <c r="BF246" i="4"/>
  <c r="T246" i="4"/>
  <c r="R246" i="4"/>
  <c r="P246" i="4"/>
  <c r="BI241" i="4"/>
  <c r="BH241" i="4"/>
  <c r="BG241" i="4"/>
  <c r="BF241" i="4"/>
  <c r="T241" i="4"/>
  <c r="R241" i="4"/>
  <c r="P241" i="4"/>
  <c r="BI238" i="4"/>
  <c r="BH238" i="4"/>
  <c r="BG238" i="4"/>
  <c r="BF238" i="4"/>
  <c r="T238" i="4"/>
  <c r="R238" i="4"/>
  <c r="P238" i="4"/>
  <c r="BI232" i="4"/>
  <c r="BH232" i="4"/>
  <c r="BG232" i="4"/>
  <c r="BF232" i="4"/>
  <c r="T232" i="4"/>
  <c r="R232" i="4"/>
  <c r="P232" i="4"/>
  <c r="BI229" i="4"/>
  <c r="BH229" i="4"/>
  <c r="BG229" i="4"/>
  <c r="BF229" i="4"/>
  <c r="T229" i="4"/>
  <c r="R229" i="4"/>
  <c r="P229" i="4"/>
  <c r="BI222" i="4"/>
  <c r="BH222" i="4"/>
  <c r="BG222" i="4"/>
  <c r="BF222" i="4"/>
  <c r="T222" i="4"/>
  <c r="R222" i="4"/>
  <c r="P222" i="4"/>
  <c r="BI214" i="4"/>
  <c r="BH214" i="4"/>
  <c r="BG214" i="4"/>
  <c r="BF214" i="4"/>
  <c r="T214" i="4"/>
  <c r="R214" i="4"/>
  <c r="P214" i="4"/>
  <c r="BI210" i="4"/>
  <c r="BH210" i="4"/>
  <c r="BG210" i="4"/>
  <c r="BF210" i="4"/>
  <c r="T210" i="4"/>
  <c r="R210" i="4"/>
  <c r="P210" i="4"/>
  <c r="BI202" i="4"/>
  <c r="BH202" i="4"/>
  <c r="BG202" i="4"/>
  <c r="BF202" i="4"/>
  <c r="T202" i="4"/>
  <c r="R202" i="4"/>
  <c r="P202" i="4"/>
  <c r="BI199" i="4"/>
  <c r="BH199" i="4"/>
  <c r="BG199" i="4"/>
  <c r="BF199" i="4"/>
  <c r="T199" i="4"/>
  <c r="R199" i="4"/>
  <c r="P199" i="4"/>
  <c r="BI191" i="4"/>
  <c r="BH191" i="4"/>
  <c r="BG191" i="4"/>
  <c r="BF191" i="4"/>
  <c r="T191" i="4"/>
  <c r="R191" i="4"/>
  <c r="P191" i="4"/>
  <c r="BI188" i="4"/>
  <c r="BH188" i="4"/>
  <c r="BG188" i="4"/>
  <c r="BF188" i="4"/>
  <c r="T188" i="4"/>
  <c r="R188" i="4"/>
  <c r="P188" i="4"/>
  <c r="BI180" i="4"/>
  <c r="BH180" i="4"/>
  <c r="BG180" i="4"/>
  <c r="BF180" i="4"/>
  <c r="T180" i="4"/>
  <c r="R180" i="4"/>
  <c r="P180" i="4"/>
  <c r="BI168" i="4"/>
  <c r="BH168" i="4"/>
  <c r="BG168" i="4"/>
  <c r="BF168" i="4"/>
  <c r="T168" i="4"/>
  <c r="R168" i="4"/>
  <c r="P168" i="4"/>
  <c r="BI160" i="4"/>
  <c r="BH160" i="4"/>
  <c r="BG160" i="4"/>
  <c r="BF160" i="4"/>
  <c r="T160" i="4"/>
  <c r="R160" i="4"/>
  <c r="P160" i="4"/>
  <c r="BI157" i="4"/>
  <c r="BH157" i="4"/>
  <c r="BG157" i="4"/>
  <c r="BF157" i="4"/>
  <c r="T157" i="4"/>
  <c r="R157" i="4"/>
  <c r="P157" i="4"/>
  <c r="BI153" i="4"/>
  <c r="BH153" i="4"/>
  <c r="BG153" i="4"/>
  <c r="BF153" i="4"/>
  <c r="T153" i="4"/>
  <c r="R153" i="4"/>
  <c r="P153" i="4"/>
  <c r="BI150" i="4"/>
  <c r="BH150" i="4"/>
  <c r="BG150" i="4"/>
  <c r="BF150" i="4"/>
  <c r="T150" i="4"/>
  <c r="R150" i="4"/>
  <c r="P150" i="4"/>
  <c r="BI133" i="4"/>
  <c r="BH133" i="4"/>
  <c r="BG133" i="4"/>
  <c r="BF133" i="4"/>
  <c r="T133" i="4"/>
  <c r="R133" i="4"/>
  <c r="P133" i="4"/>
  <c r="BI126" i="4"/>
  <c r="BH126" i="4"/>
  <c r="BG126" i="4"/>
  <c r="BF126" i="4"/>
  <c r="T126" i="4"/>
  <c r="R126" i="4"/>
  <c r="P126" i="4"/>
  <c r="BI117" i="4"/>
  <c r="BH117" i="4"/>
  <c r="BG117" i="4"/>
  <c r="BF117" i="4"/>
  <c r="T117" i="4"/>
  <c r="R117" i="4"/>
  <c r="P117" i="4"/>
  <c r="BI111" i="4"/>
  <c r="BH111" i="4"/>
  <c r="BG111" i="4"/>
  <c r="BF111" i="4"/>
  <c r="T111" i="4"/>
  <c r="R111" i="4"/>
  <c r="P111" i="4"/>
  <c r="BI106" i="4"/>
  <c r="BH106" i="4"/>
  <c r="BG106" i="4"/>
  <c r="BF106" i="4"/>
  <c r="T106" i="4"/>
  <c r="R106" i="4"/>
  <c r="P106" i="4"/>
  <c r="BI100" i="4"/>
  <c r="BH100" i="4"/>
  <c r="BG100" i="4"/>
  <c r="BF100" i="4"/>
  <c r="T100" i="4"/>
  <c r="R100" i="4"/>
  <c r="P100" i="4"/>
  <c r="BI94" i="4"/>
  <c r="BH94" i="4"/>
  <c r="BG94" i="4"/>
  <c r="BF94" i="4"/>
  <c r="T94" i="4"/>
  <c r="R94" i="4"/>
  <c r="P94" i="4"/>
  <c r="J86" i="4"/>
  <c r="F84" i="4"/>
  <c r="E82" i="4"/>
  <c r="J54" i="4"/>
  <c r="F52" i="4"/>
  <c r="E50" i="4"/>
  <c r="J24" i="4"/>
  <c r="E24" i="4"/>
  <c r="J87" i="4" s="1"/>
  <c r="J23" i="4"/>
  <c r="J18" i="4"/>
  <c r="E18" i="4"/>
  <c r="F87" i="4" s="1"/>
  <c r="J17" i="4"/>
  <c r="J15" i="4"/>
  <c r="E15" i="4"/>
  <c r="F86" i="4" s="1"/>
  <c r="J14" i="4"/>
  <c r="J84" i="4"/>
  <c r="E7" i="4"/>
  <c r="E80" i="4"/>
  <c r="J37" i="3"/>
  <c r="J36" i="3"/>
  <c r="AY56" i="1" s="1"/>
  <c r="J35" i="3"/>
  <c r="AX56" i="1" s="1"/>
  <c r="BI839" i="3"/>
  <c r="BH839" i="3"/>
  <c r="BG839" i="3"/>
  <c r="BF839" i="3"/>
  <c r="T839" i="3"/>
  <c r="R839" i="3"/>
  <c r="P839" i="3"/>
  <c r="BI835" i="3"/>
  <c r="BH835" i="3"/>
  <c r="BG835" i="3"/>
  <c r="BF835" i="3"/>
  <c r="T835" i="3"/>
  <c r="R835" i="3"/>
  <c r="P835" i="3"/>
  <c r="BI831" i="3"/>
  <c r="BH831" i="3"/>
  <c r="BG831" i="3"/>
  <c r="BF831" i="3"/>
  <c r="T831" i="3"/>
  <c r="R831" i="3"/>
  <c r="P831" i="3"/>
  <c r="BI827" i="3"/>
  <c r="BH827" i="3"/>
  <c r="BG827" i="3"/>
  <c r="BF827" i="3"/>
  <c r="T827" i="3"/>
  <c r="R827" i="3"/>
  <c r="P827" i="3"/>
  <c r="BI822" i="3"/>
  <c r="BH822" i="3"/>
  <c r="BG822" i="3"/>
  <c r="BF822" i="3"/>
  <c r="T822" i="3"/>
  <c r="R822" i="3"/>
  <c r="P822" i="3"/>
  <c r="BI818" i="3"/>
  <c r="BH818" i="3"/>
  <c r="BG818" i="3"/>
  <c r="BF818" i="3"/>
  <c r="T818" i="3"/>
  <c r="R818" i="3"/>
  <c r="P818" i="3"/>
  <c r="BI815" i="3"/>
  <c r="BH815" i="3"/>
  <c r="BG815" i="3"/>
  <c r="BF815" i="3"/>
  <c r="T815" i="3"/>
  <c r="R815" i="3"/>
  <c r="P815" i="3"/>
  <c r="BI813" i="3"/>
  <c r="BH813" i="3"/>
  <c r="BG813" i="3"/>
  <c r="BF813" i="3"/>
  <c r="T813" i="3"/>
  <c r="R813" i="3"/>
  <c r="P813" i="3"/>
  <c r="BI810" i="3"/>
  <c r="BH810" i="3"/>
  <c r="BG810" i="3"/>
  <c r="BF810" i="3"/>
  <c r="T810" i="3"/>
  <c r="R810" i="3"/>
  <c r="P810" i="3"/>
  <c r="BI808" i="3"/>
  <c r="BH808" i="3"/>
  <c r="BG808" i="3"/>
  <c r="BF808" i="3"/>
  <c r="T808" i="3"/>
  <c r="R808" i="3"/>
  <c r="P808" i="3"/>
  <c r="BI806" i="3"/>
  <c r="BH806" i="3"/>
  <c r="BG806" i="3"/>
  <c r="BF806" i="3"/>
  <c r="T806" i="3"/>
  <c r="R806" i="3"/>
  <c r="P806" i="3"/>
  <c r="BI802" i="3"/>
  <c r="BH802" i="3"/>
  <c r="BG802" i="3"/>
  <c r="BF802" i="3"/>
  <c r="T802" i="3"/>
  <c r="R802" i="3"/>
  <c r="P802" i="3"/>
  <c r="BI799" i="3"/>
  <c r="BH799" i="3"/>
  <c r="BG799" i="3"/>
  <c r="BF799" i="3"/>
  <c r="T799" i="3"/>
  <c r="R799" i="3"/>
  <c r="P799" i="3"/>
  <c r="BI795" i="3"/>
  <c r="BH795" i="3"/>
  <c r="BG795" i="3"/>
  <c r="BF795" i="3"/>
  <c r="T795" i="3"/>
  <c r="R795" i="3"/>
  <c r="P795" i="3"/>
  <c r="BI791" i="3"/>
  <c r="BH791" i="3"/>
  <c r="BG791" i="3"/>
  <c r="BF791" i="3"/>
  <c r="T791" i="3"/>
  <c r="R791" i="3"/>
  <c r="P791" i="3"/>
  <c r="BI787" i="3"/>
  <c r="BH787" i="3"/>
  <c r="BG787" i="3"/>
  <c r="BF787" i="3"/>
  <c r="T787" i="3"/>
  <c r="R787" i="3"/>
  <c r="P787" i="3"/>
  <c r="BI783" i="3"/>
  <c r="BH783" i="3"/>
  <c r="BG783" i="3"/>
  <c r="BF783" i="3"/>
  <c r="T783" i="3"/>
  <c r="R783" i="3"/>
  <c r="P783" i="3"/>
  <c r="BI777" i="3"/>
  <c r="BH777" i="3"/>
  <c r="BG777" i="3"/>
  <c r="BF777" i="3"/>
  <c r="T777" i="3"/>
  <c r="R777" i="3"/>
  <c r="P777" i="3"/>
  <c r="BI773" i="3"/>
  <c r="BH773" i="3"/>
  <c r="BG773" i="3"/>
  <c r="BF773" i="3"/>
  <c r="T773" i="3"/>
  <c r="R773" i="3"/>
  <c r="P773" i="3"/>
  <c r="BI769" i="3"/>
  <c r="BH769" i="3"/>
  <c r="BG769" i="3"/>
  <c r="BF769" i="3"/>
  <c r="T769" i="3"/>
  <c r="R769" i="3"/>
  <c r="P769" i="3"/>
  <c r="BI765" i="3"/>
  <c r="BH765" i="3"/>
  <c r="BG765" i="3"/>
  <c r="BF765" i="3"/>
  <c r="T765" i="3"/>
  <c r="R765" i="3"/>
  <c r="P765" i="3"/>
  <c r="BI760" i="3"/>
  <c r="BH760" i="3"/>
  <c r="BG760" i="3"/>
  <c r="BF760" i="3"/>
  <c r="T760" i="3"/>
  <c r="R760" i="3"/>
  <c r="P760" i="3"/>
  <c r="BI756" i="3"/>
  <c r="BH756" i="3"/>
  <c r="BG756" i="3"/>
  <c r="BF756" i="3"/>
  <c r="T756" i="3"/>
  <c r="R756" i="3"/>
  <c r="P756" i="3"/>
  <c r="BI751" i="3"/>
  <c r="BH751" i="3"/>
  <c r="BG751" i="3"/>
  <c r="BF751" i="3"/>
  <c r="T751" i="3"/>
  <c r="R751" i="3"/>
  <c r="P751" i="3"/>
  <c r="BI749" i="3"/>
  <c r="BH749" i="3"/>
  <c r="BG749" i="3"/>
  <c r="BF749" i="3"/>
  <c r="T749" i="3"/>
  <c r="R749" i="3"/>
  <c r="P749" i="3"/>
  <c r="BI746" i="3"/>
  <c r="BH746" i="3"/>
  <c r="BG746" i="3"/>
  <c r="BF746" i="3"/>
  <c r="T746" i="3"/>
  <c r="R746" i="3"/>
  <c r="P746" i="3"/>
  <c r="BI741" i="3"/>
  <c r="BH741" i="3"/>
  <c r="BG741" i="3"/>
  <c r="BF741" i="3"/>
  <c r="T741" i="3"/>
  <c r="R741" i="3"/>
  <c r="P741" i="3"/>
  <c r="BI737" i="3"/>
  <c r="BH737" i="3"/>
  <c r="BG737" i="3"/>
  <c r="BF737" i="3"/>
  <c r="T737" i="3"/>
  <c r="R737" i="3"/>
  <c r="P737" i="3"/>
  <c r="BI731" i="3"/>
  <c r="BH731" i="3"/>
  <c r="BG731" i="3"/>
  <c r="BF731" i="3"/>
  <c r="T731" i="3"/>
  <c r="R731" i="3"/>
  <c r="P731" i="3"/>
  <c r="BI725" i="3"/>
  <c r="BH725" i="3"/>
  <c r="BG725" i="3"/>
  <c r="BF725" i="3"/>
  <c r="T725" i="3"/>
  <c r="R725" i="3"/>
  <c r="P725" i="3"/>
  <c r="BI719" i="3"/>
  <c r="BH719" i="3"/>
  <c r="BG719" i="3"/>
  <c r="BF719" i="3"/>
  <c r="T719" i="3"/>
  <c r="R719" i="3"/>
  <c r="P719" i="3"/>
  <c r="BI715" i="3"/>
  <c r="BH715" i="3"/>
  <c r="BG715" i="3"/>
  <c r="BF715" i="3"/>
  <c r="T715" i="3"/>
  <c r="R715" i="3"/>
  <c r="P715" i="3"/>
  <c r="BI712" i="3"/>
  <c r="BH712" i="3"/>
  <c r="BG712" i="3"/>
  <c r="BF712" i="3"/>
  <c r="T712" i="3"/>
  <c r="R712" i="3"/>
  <c r="P712" i="3"/>
  <c r="BI709" i="3"/>
  <c r="BH709" i="3"/>
  <c r="BG709" i="3"/>
  <c r="BF709" i="3"/>
  <c r="T709" i="3"/>
  <c r="R709" i="3"/>
  <c r="P709" i="3"/>
  <c r="BI706" i="3"/>
  <c r="BH706" i="3"/>
  <c r="BG706" i="3"/>
  <c r="BF706" i="3"/>
  <c r="T706" i="3"/>
  <c r="R706" i="3"/>
  <c r="P706" i="3"/>
  <c r="BI703" i="3"/>
  <c r="BH703" i="3"/>
  <c r="BG703" i="3"/>
  <c r="BF703" i="3"/>
  <c r="T703" i="3"/>
  <c r="R703" i="3"/>
  <c r="P703" i="3"/>
  <c r="BI700" i="3"/>
  <c r="BH700" i="3"/>
  <c r="BG700" i="3"/>
  <c r="BF700" i="3"/>
  <c r="T700" i="3"/>
  <c r="R700" i="3"/>
  <c r="P700" i="3"/>
  <c r="BI697" i="3"/>
  <c r="BH697" i="3"/>
  <c r="BG697" i="3"/>
  <c r="BF697" i="3"/>
  <c r="T697" i="3"/>
  <c r="R697" i="3"/>
  <c r="P697" i="3"/>
  <c r="BI694" i="3"/>
  <c r="BH694" i="3"/>
  <c r="BG694" i="3"/>
  <c r="BF694" i="3"/>
  <c r="T694" i="3"/>
  <c r="R694" i="3"/>
  <c r="P694" i="3"/>
  <c r="BI691" i="3"/>
  <c r="BH691" i="3"/>
  <c r="BG691" i="3"/>
  <c r="BF691" i="3"/>
  <c r="T691" i="3"/>
  <c r="R691" i="3"/>
  <c r="P691" i="3"/>
  <c r="BI685" i="3"/>
  <c r="BH685" i="3"/>
  <c r="BG685" i="3"/>
  <c r="BF685" i="3"/>
  <c r="T685" i="3"/>
  <c r="R685" i="3"/>
  <c r="P685" i="3"/>
  <c r="BI681" i="3"/>
  <c r="BH681" i="3"/>
  <c r="BG681" i="3"/>
  <c r="BF681" i="3"/>
  <c r="T681" i="3"/>
  <c r="R681" i="3"/>
  <c r="P681" i="3"/>
  <c r="BI678" i="3"/>
  <c r="BH678" i="3"/>
  <c r="BG678" i="3"/>
  <c r="BF678" i="3"/>
  <c r="T678" i="3"/>
  <c r="R678" i="3"/>
  <c r="P678" i="3"/>
  <c r="BI675" i="3"/>
  <c r="BH675" i="3"/>
  <c r="BG675" i="3"/>
  <c r="BF675" i="3"/>
  <c r="T675" i="3"/>
  <c r="R675" i="3"/>
  <c r="P675" i="3"/>
  <c r="BI672" i="3"/>
  <c r="BH672" i="3"/>
  <c r="BG672" i="3"/>
  <c r="BF672" i="3"/>
  <c r="T672" i="3"/>
  <c r="R672" i="3"/>
  <c r="P672" i="3"/>
  <c r="BI667" i="3"/>
  <c r="BH667" i="3"/>
  <c r="BG667" i="3"/>
  <c r="BF667" i="3"/>
  <c r="T667" i="3"/>
  <c r="R667" i="3"/>
  <c r="P667" i="3"/>
  <c r="BI664" i="3"/>
  <c r="BH664" i="3"/>
  <c r="BG664" i="3"/>
  <c r="BF664" i="3"/>
  <c r="T664" i="3"/>
  <c r="R664" i="3"/>
  <c r="P664" i="3"/>
  <c r="BI660" i="3"/>
  <c r="BH660" i="3"/>
  <c r="BG660" i="3"/>
  <c r="BF660" i="3"/>
  <c r="T660" i="3"/>
  <c r="R660" i="3"/>
  <c r="P660" i="3"/>
  <c r="BI657" i="3"/>
  <c r="BH657" i="3"/>
  <c r="BG657" i="3"/>
  <c r="BF657" i="3"/>
  <c r="T657" i="3"/>
  <c r="R657" i="3"/>
  <c r="P657" i="3"/>
  <c r="BI653" i="3"/>
  <c r="BH653" i="3"/>
  <c r="BG653" i="3"/>
  <c r="BF653" i="3"/>
  <c r="T653" i="3"/>
  <c r="R653" i="3"/>
  <c r="P653" i="3"/>
  <c r="BI650" i="3"/>
  <c r="BH650" i="3"/>
  <c r="BG650" i="3"/>
  <c r="BF650" i="3"/>
  <c r="T650" i="3"/>
  <c r="R650" i="3"/>
  <c r="P650" i="3"/>
  <c r="BI646" i="3"/>
  <c r="BH646" i="3"/>
  <c r="BG646" i="3"/>
  <c r="BF646" i="3"/>
  <c r="T646" i="3"/>
  <c r="R646" i="3"/>
  <c r="P646" i="3"/>
  <c r="BI643" i="3"/>
  <c r="BH643" i="3"/>
  <c r="BG643" i="3"/>
  <c r="BF643" i="3"/>
  <c r="T643" i="3"/>
  <c r="R643" i="3"/>
  <c r="P643" i="3"/>
  <c r="BI639" i="3"/>
  <c r="BH639" i="3"/>
  <c r="BG639" i="3"/>
  <c r="BF639" i="3"/>
  <c r="T639" i="3"/>
  <c r="R639" i="3"/>
  <c r="P639" i="3"/>
  <c r="BI636" i="3"/>
  <c r="BH636" i="3"/>
  <c r="BG636" i="3"/>
  <c r="BF636" i="3"/>
  <c r="T636" i="3"/>
  <c r="R636" i="3"/>
  <c r="P636" i="3"/>
  <c r="BI632" i="3"/>
  <c r="BH632" i="3"/>
  <c r="BG632" i="3"/>
  <c r="BF632" i="3"/>
  <c r="T632" i="3"/>
  <c r="R632" i="3"/>
  <c r="P632" i="3"/>
  <c r="BI629" i="3"/>
  <c r="BH629" i="3"/>
  <c r="BG629" i="3"/>
  <c r="BF629" i="3"/>
  <c r="T629" i="3"/>
  <c r="R629" i="3"/>
  <c r="P629" i="3"/>
  <c r="BI625" i="3"/>
  <c r="BH625" i="3"/>
  <c r="BG625" i="3"/>
  <c r="BF625" i="3"/>
  <c r="T625" i="3"/>
  <c r="R625" i="3"/>
  <c r="P625" i="3"/>
  <c r="BI622" i="3"/>
  <c r="BH622" i="3"/>
  <c r="BG622" i="3"/>
  <c r="BF622" i="3"/>
  <c r="T622" i="3"/>
  <c r="R622" i="3"/>
  <c r="P622" i="3"/>
  <c r="BI618" i="3"/>
  <c r="BH618" i="3"/>
  <c r="BG618" i="3"/>
  <c r="BF618" i="3"/>
  <c r="T618" i="3"/>
  <c r="R618" i="3"/>
  <c r="P618" i="3"/>
  <c r="BI614" i="3"/>
  <c r="BH614" i="3"/>
  <c r="BG614" i="3"/>
  <c r="BF614" i="3"/>
  <c r="T614" i="3"/>
  <c r="R614" i="3"/>
  <c r="P614" i="3"/>
  <c r="BI609" i="3"/>
  <c r="BH609" i="3"/>
  <c r="BG609" i="3"/>
  <c r="BF609" i="3"/>
  <c r="T609" i="3"/>
  <c r="R609" i="3"/>
  <c r="P609" i="3"/>
  <c r="BI605" i="3"/>
  <c r="BH605" i="3"/>
  <c r="BG605" i="3"/>
  <c r="BF605" i="3"/>
  <c r="T605" i="3"/>
  <c r="R605" i="3"/>
  <c r="P605" i="3"/>
  <c r="BI601" i="3"/>
  <c r="BH601" i="3"/>
  <c r="BG601" i="3"/>
  <c r="BF601" i="3"/>
  <c r="T601" i="3"/>
  <c r="R601" i="3"/>
  <c r="P601" i="3"/>
  <c r="BI596" i="3"/>
  <c r="BH596" i="3"/>
  <c r="BG596" i="3"/>
  <c r="BF596" i="3"/>
  <c r="T596" i="3"/>
  <c r="R596" i="3"/>
  <c r="P596" i="3"/>
  <c r="BI593" i="3"/>
  <c r="BH593" i="3"/>
  <c r="BG593" i="3"/>
  <c r="BF593" i="3"/>
  <c r="T593" i="3"/>
  <c r="R593" i="3"/>
  <c r="P593" i="3"/>
  <c r="BI590" i="3"/>
  <c r="BH590" i="3"/>
  <c r="BG590" i="3"/>
  <c r="BF590" i="3"/>
  <c r="T590" i="3"/>
  <c r="R590" i="3"/>
  <c r="P590" i="3"/>
  <c r="BI586" i="3"/>
  <c r="BH586" i="3"/>
  <c r="BG586" i="3"/>
  <c r="BF586" i="3"/>
  <c r="T586" i="3"/>
  <c r="R586" i="3"/>
  <c r="P586" i="3"/>
  <c r="BI583" i="3"/>
  <c r="BH583" i="3"/>
  <c r="BG583" i="3"/>
  <c r="BF583" i="3"/>
  <c r="T583" i="3"/>
  <c r="R583" i="3"/>
  <c r="P583" i="3"/>
  <c r="BI580" i="3"/>
  <c r="BH580" i="3"/>
  <c r="BG580" i="3"/>
  <c r="BF580" i="3"/>
  <c r="T580" i="3"/>
  <c r="R580" i="3"/>
  <c r="P580" i="3"/>
  <c r="BI577" i="3"/>
  <c r="BH577" i="3"/>
  <c r="BG577" i="3"/>
  <c r="BF577" i="3"/>
  <c r="T577" i="3"/>
  <c r="R577" i="3"/>
  <c r="P577" i="3"/>
  <c r="BI574" i="3"/>
  <c r="BH574" i="3"/>
  <c r="BG574" i="3"/>
  <c r="BF574" i="3"/>
  <c r="T574" i="3"/>
  <c r="R574" i="3"/>
  <c r="P574" i="3"/>
  <c r="BI571" i="3"/>
  <c r="BH571" i="3"/>
  <c r="BG571" i="3"/>
  <c r="BF571" i="3"/>
  <c r="T571" i="3"/>
  <c r="R571" i="3"/>
  <c r="P571" i="3"/>
  <c r="BI567" i="3"/>
  <c r="BH567" i="3"/>
  <c r="BG567" i="3"/>
  <c r="BF567" i="3"/>
  <c r="T567" i="3"/>
  <c r="R567" i="3"/>
  <c r="P567" i="3"/>
  <c r="BI564" i="3"/>
  <c r="BH564" i="3"/>
  <c r="BG564" i="3"/>
  <c r="BF564" i="3"/>
  <c r="T564" i="3"/>
  <c r="R564" i="3"/>
  <c r="P564" i="3"/>
  <c r="BI561" i="3"/>
  <c r="BH561" i="3"/>
  <c r="BG561" i="3"/>
  <c r="BF561" i="3"/>
  <c r="T561" i="3"/>
  <c r="R561" i="3"/>
  <c r="P561" i="3"/>
  <c r="BI558" i="3"/>
  <c r="BH558" i="3"/>
  <c r="BG558" i="3"/>
  <c r="BF558" i="3"/>
  <c r="T558" i="3"/>
  <c r="R558" i="3"/>
  <c r="P558" i="3"/>
  <c r="BI554" i="3"/>
  <c r="BH554" i="3"/>
  <c r="BG554" i="3"/>
  <c r="BF554" i="3"/>
  <c r="T554" i="3"/>
  <c r="R554" i="3"/>
  <c r="P554" i="3"/>
  <c r="BI551" i="3"/>
  <c r="BH551" i="3"/>
  <c r="BG551" i="3"/>
  <c r="BF551" i="3"/>
  <c r="T551" i="3"/>
  <c r="R551" i="3"/>
  <c r="P551" i="3"/>
  <c r="BI548" i="3"/>
  <c r="BH548" i="3"/>
  <c r="BG548" i="3"/>
  <c r="BF548" i="3"/>
  <c r="T548" i="3"/>
  <c r="R548" i="3"/>
  <c r="P548" i="3"/>
  <c r="BI545" i="3"/>
  <c r="BH545" i="3"/>
  <c r="BG545" i="3"/>
  <c r="BF545" i="3"/>
  <c r="T545" i="3"/>
  <c r="R545" i="3"/>
  <c r="P545" i="3"/>
  <c r="BI542" i="3"/>
  <c r="BH542" i="3"/>
  <c r="BG542" i="3"/>
  <c r="BF542" i="3"/>
  <c r="T542" i="3"/>
  <c r="R542" i="3"/>
  <c r="P542" i="3"/>
  <c r="BI539" i="3"/>
  <c r="BH539" i="3"/>
  <c r="BG539" i="3"/>
  <c r="BF539" i="3"/>
  <c r="T539" i="3"/>
  <c r="R539" i="3"/>
  <c r="P539" i="3"/>
  <c r="BI536" i="3"/>
  <c r="BH536" i="3"/>
  <c r="BG536" i="3"/>
  <c r="BF536" i="3"/>
  <c r="T536" i="3"/>
  <c r="R536" i="3"/>
  <c r="P536" i="3"/>
  <c r="BI532" i="3"/>
  <c r="BH532" i="3"/>
  <c r="BG532" i="3"/>
  <c r="BF532" i="3"/>
  <c r="T532" i="3"/>
  <c r="R532" i="3"/>
  <c r="P532" i="3"/>
  <c r="BI529" i="3"/>
  <c r="BH529" i="3"/>
  <c r="BG529" i="3"/>
  <c r="BF529" i="3"/>
  <c r="T529" i="3"/>
  <c r="R529" i="3"/>
  <c r="P529" i="3"/>
  <c r="BI526" i="3"/>
  <c r="BH526" i="3"/>
  <c r="BG526" i="3"/>
  <c r="BF526" i="3"/>
  <c r="T526" i="3"/>
  <c r="R526" i="3"/>
  <c r="P526" i="3"/>
  <c r="BI522" i="3"/>
  <c r="BH522" i="3"/>
  <c r="BG522" i="3"/>
  <c r="BF522" i="3"/>
  <c r="T522" i="3"/>
  <c r="R522" i="3"/>
  <c r="P522" i="3"/>
  <c r="BI518" i="3"/>
  <c r="BH518" i="3"/>
  <c r="BG518" i="3"/>
  <c r="BF518" i="3"/>
  <c r="T518" i="3"/>
  <c r="R518" i="3"/>
  <c r="P518" i="3"/>
  <c r="BI515" i="3"/>
  <c r="BH515" i="3"/>
  <c r="BG515" i="3"/>
  <c r="BF515" i="3"/>
  <c r="T515" i="3"/>
  <c r="R515" i="3"/>
  <c r="P515" i="3"/>
  <c r="BI512" i="3"/>
  <c r="BH512" i="3"/>
  <c r="BG512" i="3"/>
  <c r="BF512" i="3"/>
  <c r="T512" i="3"/>
  <c r="R512" i="3"/>
  <c r="P512" i="3"/>
  <c r="BI508" i="3"/>
  <c r="BH508" i="3"/>
  <c r="BG508" i="3"/>
  <c r="BF508" i="3"/>
  <c r="T508" i="3"/>
  <c r="R508" i="3"/>
  <c r="P508" i="3"/>
  <c r="BI504" i="3"/>
  <c r="BH504" i="3"/>
  <c r="BG504" i="3"/>
  <c r="BF504" i="3"/>
  <c r="T504" i="3"/>
  <c r="R504" i="3"/>
  <c r="P504" i="3"/>
  <c r="BI501" i="3"/>
  <c r="BH501" i="3"/>
  <c r="BG501" i="3"/>
  <c r="BF501" i="3"/>
  <c r="T501" i="3"/>
  <c r="R501" i="3"/>
  <c r="P501" i="3"/>
  <c r="BI496" i="3"/>
  <c r="BH496" i="3"/>
  <c r="BG496" i="3"/>
  <c r="BF496" i="3"/>
  <c r="T496" i="3"/>
  <c r="R496" i="3"/>
  <c r="P496" i="3"/>
  <c r="BI492" i="3"/>
  <c r="BH492" i="3"/>
  <c r="BG492" i="3"/>
  <c r="BF492" i="3"/>
  <c r="T492" i="3"/>
  <c r="R492" i="3"/>
  <c r="P492" i="3"/>
  <c r="BI489" i="3"/>
  <c r="BH489" i="3"/>
  <c r="BG489" i="3"/>
  <c r="BF489" i="3"/>
  <c r="T489" i="3"/>
  <c r="R489" i="3"/>
  <c r="P489" i="3"/>
  <c r="BI486" i="3"/>
  <c r="BH486" i="3"/>
  <c r="BG486" i="3"/>
  <c r="BF486" i="3"/>
  <c r="T486" i="3"/>
  <c r="R486" i="3"/>
  <c r="P486" i="3"/>
  <c r="BI482" i="3"/>
  <c r="BH482" i="3"/>
  <c r="BG482" i="3"/>
  <c r="BF482" i="3"/>
  <c r="T482" i="3"/>
  <c r="R482" i="3"/>
  <c r="P482" i="3"/>
  <c r="BI479" i="3"/>
  <c r="BH479" i="3"/>
  <c r="BG479" i="3"/>
  <c r="BF479" i="3"/>
  <c r="T479" i="3"/>
  <c r="R479" i="3"/>
  <c r="P479" i="3"/>
  <c r="BI475" i="3"/>
  <c r="BH475" i="3"/>
  <c r="BG475" i="3"/>
  <c r="BF475" i="3"/>
  <c r="T475" i="3"/>
  <c r="R475" i="3"/>
  <c r="P475" i="3"/>
  <c r="BI472" i="3"/>
  <c r="BH472" i="3"/>
  <c r="BG472" i="3"/>
  <c r="BF472" i="3"/>
  <c r="T472" i="3"/>
  <c r="R472" i="3"/>
  <c r="P472" i="3"/>
  <c r="BI469" i="3"/>
  <c r="BH469" i="3"/>
  <c r="BG469" i="3"/>
  <c r="BF469" i="3"/>
  <c r="T469" i="3"/>
  <c r="R469" i="3"/>
  <c r="P469" i="3"/>
  <c r="BI465" i="3"/>
  <c r="BH465" i="3"/>
  <c r="BG465" i="3"/>
  <c r="BF465" i="3"/>
  <c r="T465" i="3"/>
  <c r="R465" i="3"/>
  <c r="P465" i="3"/>
  <c r="BI461" i="3"/>
  <c r="BH461" i="3"/>
  <c r="BG461" i="3"/>
  <c r="BF461" i="3"/>
  <c r="T461" i="3"/>
  <c r="R461" i="3"/>
  <c r="P461" i="3"/>
  <c r="BI459" i="3"/>
  <c r="BH459" i="3"/>
  <c r="BG459" i="3"/>
  <c r="BF459" i="3"/>
  <c r="T459" i="3"/>
  <c r="R459" i="3"/>
  <c r="P459" i="3"/>
  <c r="BI456" i="3"/>
  <c r="BH456" i="3"/>
  <c r="BG456" i="3"/>
  <c r="BF456" i="3"/>
  <c r="T456" i="3"/>
  <c r="R456" i="3"/>
  <c r="P456" i="3"/>
  <c r="BI454" i="3"/>
  <c r="BH454" i="3"/>
  <c r="BG454" i="3"/>
  <c r="BF454" i="3"/>
  <c r="T454" i="3"/>
  <c r="R454" i="3"/>
  <c r="P454" i="3"/>
  <c r="BI451" i="3"/>
  <c r="BH451" i="3"/>
  <c r="BG451" i="3"/>
  <c r="BF451" i="3"/>
  <c r="T451" i="3"/>
  <c r="R451" i="3"/>
  <c r="P451" i="3"/>
  <c r="BI449" i="3"/>
  <c r="BH449" i="3"/>
  <c r="BG449" i="3"/>
  <c r="BF449" i="3"/>
  <c r="T449" i="3"/>
  <c r="R449" i="3"/>
  <c r="P449" i="3"/>
  <c r="BI446" i="3"/>
  <c r="BH446" i="3"/>
  <c r="BG446" i="3"/>
  <c r="BF446" i="3"/>
  <c r="T446" i="3"/>
  <c r="R446" i="3"/>
  <c r="P446" i="3"/>
  <c r="BI444" i="3"/>
  <c r="BH444" i="3"/>
  <c r="BG444" i="3"/>
  <c r="BF444" i="3"/>
  <c r="T444" i="3"/>
  <c r="R444" i="3"/>
  <c r="P444" i="3"/>
  <c r="BI441" i="3"/>
  <c r="BH441" i="3"/>
  <c r="BG441" i="3"/>
  <c r="BF441" i="3"/>
  <c r="T441" i="3"/>
  <c r="R441" i="3"/>
  <c r="P441" i="3"/>
  <c r="BI438" i="3"/>
  <c r="BH438" i="3"/>
  <c r="BG438" i="3"/>
  <c r="BF438" i="3"/>
  <c r="T438" i="3"/>
  <c r="R438" i="3"/>
  <c r="P438" i="3"/>
  <c r="BI435" i="3"/>
  <c r="BH435" i="3"/>
  <c r="BG435" i="3"/>
  <c r="BF435" i="3"/>
  <c r="T435" i="3"/>
  <c r="R435" i="3"/>
  <c r="P435" i="3"/>
  <c r="BI432" i="3"/>
  <c r="BH432" i="3"/>
  <c r="BG432" i="3"/>
  <c r="BF432" i="3"/>
  <c r="T432" i="3"/>
  <c r="R432" i="3"/>
  <c r="P432" i="3"/>
  <c r="BI429" i="3"/>
  <c r="BH429" i="3"/>
  <c r="BG429" i="3"/>
  <c r="BF429" i="3"/>
  <c r="T429" i="3"/>
  <c r="R429" i="3"/>
  <c r="P429" i="3"/>
  <c r="BI426" i="3"/>
  <c r="BH426" i="3"/>
  <c r="BG426" i="3"/>
  <c r="BF426" i="3"/>
  <c r="T426" i="3"/>
  <c r="R426" i="3"/>
  <c r="P426" i="3"/>
  <c r="BI423" i="3"/>
  <c r="BH423" i="3"/>
  <c r="BG423" i="3"/>
  <c r="BF423" i="3"/>
  <c r="T423" i="3"/>
  <c r="R423" i="3"/>
  <c r="P423" i="3"/>
  <c r="BI419" i="3"/>
  <c r="BH419" i="3"/>
  <c r="BG419" i="3"/>
  <c r="BF419" i="3"/>
  <c r="T419" i="3"/>
  <c r="R419" i="3"/>
  <c r="P419" i="3"/>
  <c r="BI416" i="3"/>
  <c r="BH416" i="3"/>
  <c r="BG416" i="3"/>
  <c r="BF416" i="3"/>
  <c r="T416" i="3"/>
  <c r="R416" i="3"/>
  <c r="P416" i="3"/>
  <c r="BI413" i="3"/>
  <c r="BH413" i="3"/>
  <c r="BG413" i="3"/>
  <c r="BF413" i="3"/>
  <c r="T413" i="3"/>
  <c r="R413" i="3"/>
  <c r="P413" i="3"/>
  <c r="BI409" i="3"/>
  <c r="BH409" i="3"/>
  <c r="BG409" i="3"/>
  <c r="BF409" i="3"/>
  <c r="T409" i="3"/>
  <c r="R409" i="3"/>
  <c r="P409" i="3"/>
  <c r="BI404" i="3"/>
  <c r="BH404" i="3"/>
  <c r="BG404" i="3"/>
  <c r="BF404" i="3"/>
  <c r="T404" i="3"/>
  <c r="R404" i="3"/>
  <c r="P404" i="3"/>
  <c r="BI402" i="3"/>
  <c r="BH402" i="3"/>
  <c r="BG402" i="3"/>
  <c r="BF402" i="3"/>
  <c r="T402" i="3"/>
  <c r="R402" i="3"/>
  <c r="P402" i="3"/>
  <c r="BI391" i="3"/>
  <c r="BH391" i="3"/>
  <c r="BG391" i="3"/>
  <c r="BF391" i="3"/>
  <c r="T391" i="3"/>
  <c r="R391" i="3"/>
  <c r="P391" i="3"/>
  <c r="BI387" i="3"/>
  <c r="BH387" i="3"/>
  <c r="BG387" i="3"/>
  <c r="BF387" i="3"/>
  <c r="T387" i="3"/>
  <c r="R387" i="3"/>
  <c r="P387" i="3"/>
  <c r="BI382" i="3"/>
  <c r="BH382" i="3"/>
  <c r="BG382" i="3"/>
  <c r="BF382" i="3"/>
  <c r="T382" i="3"/>
  <c r="R382" i="3"/>
  <c r="P382" i="3"/>
  <c r="BI375" i="3"/>
  <c r="BH375" i="3"/>
  <c r="BG375" i="3"/>
  <c r="BF375" i="3"/>
  <c r="T375" i="3"/>
  <c r="R375" i="3"/>
  <c r="P375" i="3"/>
  <c r="BI371" i="3"/>
  <c r="BH371" i="3"/>
  <c r="BG371" i="3"/>
  <c r="BF371" i="3"/>
  <c r="T371" i="3"/>
  <c r="R371" i="3"/>
  <c r="P371" i="3"/>
  <c r="BI366" i="3"/>
  <c r="BH366" i="3"/>
  <c r="BG366" i="3"/>
  <c r="BF366" i="3"/>
  <c r="T366" i="3"/>
  <c r="R366" i="3"/>
  <c r="P366" i="3"/>
  <c r="BI361" i="3"/>
  <c r="BH361" i="3"/>
  <c r="BG361" i="3"/>
  <c r="BF361" i="3"/>
  <c r="T361" i="3"/>
  <c r="R361" i="3"/>
  <c r="P361" i="3"/>
  <c r="BI357" i="3"/>
  <c r="BH357" i="3"/>
  <c r="BG357" i="3"/>
  <c r="BF357" i="3"/>
  <c r="T357" i="3"/>
  <c r="R357" i="3"/>
  <c r="P357" i="3"/>
  <c r="BI353" i="3"/>
  <c r="BH353" i="3"/>
  <c r="BG353" i="3"/>
  <c r="BF353" i="3"/>
  <c r="T353" i="3"/>
  <c r="R353" i="3"/>
  <c r="P353" i="3"/>
  <c r="BI349" i="3"/>
  <c r="BH349" i="3"/>
  <c r="BG349" i="3"/>
  <c r="BF349" i="3"/>
  <c r="T349" i="3"/>
  <c r="R349" i="3"/>
  <c r="P349" i="3"/>
  <c r="BI346" i="3"/>
  <c r="BH346" i="3"/>
  <c r="BG346" i="3"/>
  <c r="BF346" i="3"/>
  <c r="T346" i="3"/>
  <c r="R346" i="3"/>
  <c r="P346" i="3"/>
  <c r="BI342" i="3"/>
  <c r="BH342" i="3"/>
  <c r="BG342" i="3"/>
  <c r="BF342" i="3"/>
  <c r="T342" i="3"/>
  <c r="R342" i="3"/>
  <c r="P342" i="3"/>
  <c r="BI338" i="3"/>
  <c r="BH338" i="3"/>
  <c r="BG338" i="3"/>
  <c r="BF338" i="3"/>
  <c r="T338" i="3"/>
  <c r="R338" i="3"/>
  <c r="P338" i="3"/>
  <c r="BI333" i="3"/>
  <c r="BH333" i="3"/>
  <c r="BG333" i="3"/>
  <c r="BF333" i="3"/>
  <c r="T333" i="3"/>
  <c r="R333" i="3"/>
  <c r="P333" i="3"/>
  <c r="BI330" i="3"/>
  <c r="BH330" i="3"/>
  <c r="BG330" i="3"/>
  <c r="BF330" i="3"/>
  <c r="T330" i="3"/>
  <c r="R330" i="3"/>
  <c r="P330" i="3"/>
  <c r="BI324" i="3"/>
  <c r="BH324" i="3"/>
  <c r="BG324" i="3"/>
  <c r="BF324" i="3"/>
  <c r="T324" i="3"/>
  <c r="R324" i="3"/>
  <c r="P324" i="3"/>
  <c r="BI321" i="3"/>
  <c r="BH321" i="3"/>
  <c r="BG321" i="3"/>
  <c r="BF321" i="3"/>
  <c r="T321" i="3"/>
  <c r="R321" i="3"/>
  <c r="P321" i="3"/>
  <c r="BI316" i="3"/>
  <c r="BH316" i="3"/>
  <c r="BG316" i="3"/>
  <c r="BF316" i="3"/>
  <c r="T316" i="3"/>
  <c r="R316" i="3"/>
  <c r="P316" i="3"/>
  <c r="BI312" i="3"/>
  <c r="BH312" i="3"/>
  <c r="BG312" i="3"/>
  <c r="BF312" i="3"/>
  <c r="T312" i="3"/>
  <c r="R312" i="3"/>
  <c r="P312" i="3"/>
  <c r="BI297" i="3"/>
  <c r="BH297" i="3"/>
  <c r="BG297" i="3"/>
  <c r="BF297" i="3"/>
  <c r="T297" i="3"/>
  <c r="R297" i="3"/>
  <c r="P297" i="3"/>
  <c r="BI294" i="3"/>
  <c r="BH294" i="3"/>
  <c r="BG294" i="3"/>
  <c r="BF294" i="3"/>
  <c r="T294" i="3"/>
  <c r="R294" i="3"/>
  <c r="P294" i="3"/>
  <c r="BI266" i="3"/>
  <c r="BH266" i="3"/>
  <c r="BG266" i="3"/>
  <c r="BF266" i="3"/>
  <c r="T266" i="3"/>
  <c r="R266" i="3"/>
  <c r="P266" i="3"/>
  <c r="BI263" i="3"/>
  <c r="BH263" i="3"/>
  <c r="BG263" i="3"/>
  <c r="BF263" i="3"/>
  <c r="T263" i="3"/>
  <c r="R263" i="3"/>
  <c r="P263" i="3"/>
  <c r="BI260" i="3"/>
  <c r="BH260" i="3"/>
  <c r="BG260" i="3"/>
  <c r="BF260" i="3"/>
  <c r="T260" i="3"/>
  <c r="R260" i="3"/>
  <c r="P260" i="3"/>
  <c r="BI256" i="3"/>
  <c r="BH256" i="3"/>
  <c r="BG256" i="3"/>
  <c r="BF256" i="3"/>
  <c r="T256" i="3"/>
  <c r="R256" i="3"/>
  <c r="P256" i="3"/>
  <c r="BI252" i="3"/>
  <c r="BH252" i="3"/>
  <c r="BG252" i="3"/>
  <c r="BF252" i="3"/>
  <c r="T252" i="3"/>
  <c r="R252" i="3"/>
  <c r="P252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22" i="3"/>
  <c r="BH222" i="3"/>
  <c r="BG222" i="3"/>
  <c r="BF222" i="3"/>
  <c r="T222" i="3"/>
  <c r="R222" i="3"/>
  <c r="P222" i="3"/>
  <c r="BI220" i="3"/>
  <c r="BH220" i="3"/>
  <c r="BG220" i="3"/>
  <c r="BF220" i="3"/>
  <c r="T220" i="3"/>
  <c r="R220" i="3"/>
  <c r="P220" i="3"/>
  <c r="BI215" i="3"/>
  <c r="BH215" i="3"/>
  <c r="BG215" i="3"/>
  <c r="BF215" i="3"/>
  <c r="T215" i="3"/>
  <c r="R215" i="3"/>
  <c r="P215" i="3"/>
  <c r="BI213" i="3"/>
  <c r="BH213" i="3"/>
  <c r="BG213" i="3"/>
  <c r="BF213" i="3"/>
  <c r="T213" i="3"/>
  <c r="R213" i="3"/>
  <c r="P213" i="3"/>
  <c r="BI208" i="3"/>
  <c r="BH208" i="3"/>
  <c r="BG208" i="3"/>
  <c r="BF208" i="3"/>
  <c r="T208" i="3"/>
  <c r="R208" i="3"/>
  <c r="P208" i="3"/>
  <c r="BI203" i="3"/>
  <c r="BH203" i="3"/>
  <c r="BG203" i="3"/>
  <c r="BF203" i="3"/>
  <c r="T203" i="3"/>
  <c r="R203" i="3"/>
  <c r="P203" i="3"/>
  <c r="BI173" i="3"/>
  <c r="BH173" i="3"/>
  <c r="BG173" i="3"/>
  <c r="BF173" i="3"/>
  <c r="T173" i="3"/>
  <c r="R173" i="3"/>
  <c r="P173" i="3"/>
  <c r="BI170" i="3"/>
  <c r="BH170" i="3"/>
  <c r="BG170" i="3"/>
  <c r="BF170" i="3"/>
  <c r="T170" i="3"/>
  <c r="R170" i="3"/>
  <c r="P170" i="3"/>
  <c r="BI165" i="3"/>
  <c r="BH165" i="3"/>
  <c r="BG165" i="3"/>
  <c r="BF165" i="3"/>
  <c r="T165" i="3"/>
  <c r="R165" i="3"/>
  <c r="P165" i="3"/>
  <c r="BI162" i="3"/>
  <c r="BH162" i="3"/>
  <c r="BG162" i="3"/>
  <c r="BF162" i="3"/>
  <c r="T162" i="3"/>
  <c r="R162" i="3"/>
  <c r="P162" i="3"/>
  <c r="BI157" i="3"/>
  <c r="BH157" i="3"/>
  <c r="BG157" i="3"/>
  <c r="BF157" i="3"/>
  <c r="T157" i="3"/>
  <c r="R157" i="3"/>
  <c r="P157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5" i="3"/>
  <c r="BH145" i="3"/>
  <c r="BG145" i="3"/>
  <c r="BF145" i="3"/>
  <c r="T145" i="3"/>
  <c r="R145" i="3"/>
  <c r="P145" i="3"/>
  <c r="BI141" i="3"/>
  <c r="BH141" i="3"/>
  <c r="BG141" i="3"/>
  <c r="BF141" i="3"/>
  <c r="T141" i="3"/>
  <c r="R141" i="3"/>
  <c r="P141" i="3"/>
  <c r="BI135" i="3"/>
  <c r="BH135" i="3"/>
  <c r="BG135" i="3"/>
  <c r="BF135" i="3"/>
  <c r="T135" i="3"/>
  <c r="R135" i="3"/>
  <c r="P135" i="3"/>
  <c r="BI129" i="3"/>
  <c r="BH129" i="3"/>
  <c r="BG129" i="3"/>
  <c r="BF129" i="3"/>
  <c r="T129" i="3"/>
  <c r="R129" i="3"/>
  <c r="P129" i="3"/>
  <c r="BI123" i="3"/>
  <c r="BH123" i="3"/>
  <c r="BG123" i="3"/>
  <c r="BF123" i="3"/>
  <c r="T123" i="3"/>
  <c r="R123" i="3"/>
  <c r="P123" i="3"/>
  <c r="BI117" i="3"/>
  <c r="BH117" i="3"/>
  <c r="BG117" i="3"/>
  <c r="BF117" i="3"/>
  <c r="T117" i="3"/>
  <c r="R117" i="3"/>
  <c r="P117" i="3"/>
  <c r="BI111" i="3"/>
  <c r="BH111" i="3"/>
  <c r="BG111" i="3"/>
  <c r="BF111" i="3"/>
  <c r="T111" i="3"/>
  <c r="R111" i="3"/>
  <c r="P111" i="3"/>
  <c r="BI106" i="3"/>
  <c r="BH106" i="3"/>
  <c r="BG106" i="3"/>
  <c r="BF106" i="3"/>
  <c r="T106" i="3"/>
  <c r="R106" i="3"/>
  <c r="P106" i="3"/>
  <c r="BI101" i="3"/>
  <c r="BH101" i="3"/>
  <c r="BG101" i="3"/>
  <c r="BF101" i="3"/>
  <c r="T101" i="3"/>
  <c r="R101" i="3"/>
  <c r="P101" i="3"/>
  <c r="BI96" i="3"/>
  <c r="BH96" i="3"/>
  <c r="BG96" i="3"/>
  <c r="BF96" i="3"/>
  <c r="T96" i="3"/>
  <c r="R96" i="3"/>
  <c r="P96" i="3"/>
  <c r="J89" i="3"/>
  <c r="F87" i="3"/>
  <c r="E85" i="3"/>
  <c r="J54" i="3"/>
  <c r="F52" i="3"/>
  <c r="E50" i="3"/>
  <c r="J24" i="3"/>
  <c r="E24" i="3"/>
  <c r="J90" i="3" s="1"/>
  <c r="J23" i="3"/>
  <c r="J18" i="3"/>
  <c r="E18" i="3"/>
  <c r="F90" i="3" s="1"/>
  <c r="J17" i="3"/>
  <c r="J15" i="3"/>
  <c r="E15" i="3"/>
  <c r="F89" i="3" s="1"/>
  <c r="J14" i="3"/>
  <c r="J52" i="3"/>
  <c r="E7" i="3"/>
  <c r="E83" i="3"/>
  <c r="J37" i="2"/>
  <c r="J36" i="2"/>
  <c r="AY55" i="1" s="1"/>
  <c r="J35" i="2"/>
  <c r="AX55" i="1" s="1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BI122" i="2"/>
  <c r="BH122" i="2"/>
  <c r="BG122" i="2"/>
  <c r="BF122" i="2"/>
  <c r="T122" i="2"/>
  <c r="R122" i="2"/>
  <c r="P122" i="2"/>
  <c r="BI119" i="2"/>
  <c r="BH119" i="2"/>
  <c r="BG119" i="2"/>
  <c r="BF119" i="2"/>
  <c r="T119" i="2"/>
  <c r="R119" i="2"/>
  <c r="P119" i="2"/>
  <c r="BI116" i="2"/>
  <c r="BH116" i="2"/>
  <c r="BG116" i="2"/>
  <c r="BF116" i="2"/>
  <c r="T116" i="2"/>
  <c r="R116" i="2"/>
  <c r="P116" i="2"/>
  <c r="BI113" i="2"/>
  <c r="BH113" i="2"/>
  <c r="BG113" i="2"/>
  <c r="BF113" i="2"/>
  <c r="T113" i="2"/>
  <c r="R113" i="2"/>
  <c r="P113" i="2"/>
  <c r="BI110" i="2"/>
  <c r="BH110" i="2"/>
  <c r="BG110" i="2"/>
  <c r="BF110" i="2"/>
  <c r="T110" i="2"/>
  <c r="R110" i="2"/>
  <c r="P110" i="2"/>
  <c r="BI107" i="2"/>
  <c r="BH107" i="2"/>
  <c r="BG107" i="2"/>
  <c r="BF107" i="2"/>
  <c r="T107" i="2"/>
  <c r="R107" i="2"/>
  <c r="P107" i="2"/>
  <c r="BI104" i="2"/>
  <c r="BH104" i="2"/>
  <c r="BG104" i="2"/>
  <c r="BF104" i="2"/>
  <c r="T104" i="2"/>
  <c r="R104" i="2"/>
  <c r="P104" i="2"/>
  <c r="BI101" i="2"/>
  <c r="BH101" i="2"/>
  <c r="BG101" i="2"/>
  <c r="BF101" i="2"/>
  <c r="T101" i="2"/>
  <c r="R101" i="2"/>
  <c r="P101" i="2"/>
  <c r="BI98" i="2"/>
  <c r="BH98" i="2"/>
  <c r="BG98" i="2"/>
  <c r="BF98" i="2"/>
  <c r="T98" i="2"/>
  <c r="R98" i="2"/>
  <c r="P98" i="2"/>
  <c r="BI95" i="2"/>
  <c r="BH95" i="2"/>
  <c r="BG95" i="2"/>
  <c r="BF95" i="2"/>
  <c r="T95" i="2"/>
  <c r="R95" i="2"/>
  <c r="P95" i="2"/>
  <c r="BI92" i="2"/>
  <c r="BH92" i="2"/>
  <c r="BG92" i="2"/>
  <c r="BF92" i="2"/>
  <c r="T92" i="2"/>
  <c r="R92" i="2"/>
  <c r="P92" i="2"/>
  <c r="BI87" i="2"/>
  <c r="BH87" i="2"/>
  <c r="BG87" i="2"/>
  <c r="BF87" i="2"/>
  <c r="T87" i="2"/>
  <c r="R87" i="2"/>
  <c r="P87" i="2"/>
  <c r="BI84" i="2"/>
  <c r="BH84" i="2"/>
  <c r="BG84" i="2"/>
  <c r="BF84" i="2"/>
  <c r="T84" i="2"/>
  <c r="R84" i="2"/>
  <c r="P84" i="2"/>
  <c r="J77" i="2"/>
  <c r="F75" i="2"/>
  <c r="E73" i="2"/>
  <c r="J54" i="2"/>
  <c r="F52" i="2"/>
  <c r="E50" i="2"/>
  <c r="J24" i="2"/>
  <c r="E24" i="2"/>
  <c r="J78" i="2" s="1"/>
  <c r="J23" i="2"/>
  <c r="J18" i="2"/>
  <c r="E18" i="2"/>
  <c r="F78" i="2" s="1"/>
  <c r="J17" i="2"/>
  <c r="J15" i="2"/>
  <c r="E15" i="2"/>
  <c r="F77" i="2" s="1"/>
  <c r="J14" i="2"/>
  <c r="J75" i="2"/>
  <c r="E7" i="2"/>
  <c r="E71" i="2"/>
  <c r="L50" i="1"/>
  <c r="AM50" i="1"/>
  <c r="AM49" i="1"/>
  <c r="L49" i="1"/>
  <c r="AM47" i="1"/>
  <c r="L47" i="1"/>
  <c r="L45" i="1"/>
  <c r="L44" i="1"/>
  <c r="BK436" i="5"/>
  <c r="J432" i="5"/>
  <c r="J429" i="5"/>
  <c r="BK427" i="5"/>
  <c r="J424" i="5"/>
  <c r="BK421" i="5"/>
  <c r="J419" i="5"/>
  <c r="J417" i="5"/>
  <c r="J413" i="5"/>
  <c r="BK409" i="5"/>
  <c r="BK406" i="5"/>
  <c r="J402" i="5"/>
  <c r="J398" i="5"/>
  <c r="J394" i="5"/>
  <c r="BK390" i="5"/>
  <c r="J387" i="5"/>
  <c r="BK384" i="5"/>
  <c r="BK381" i="5"/>
  <c r="BK377" i="5"/>
  <c r="J375" i="5"/>
  <c r="BK373" i="5"/>
  <c r="J371" i="5"/>
  <c r="BK368" i="5"/>
  <c r="BK365" i="5"/>
  <c r="J362" i="5"/>
  <c r="J359" i="5"/>
  <c r="J356" i="5"/>
  <c r="J353" i="5"/>
  <c r="BK349" i="5"/>
  <c r="J346" i="5"/>
  <c r="BK342" i="5"/>
  <c r="J339" i="5"/>
  <c r="J336" i="5"/>
  <c r="BK333" i="5"/>
  <c r="BK330" i="5"/>
  <c r="BK325" i="5"/>
  <c r="J322" i="5"/>
  <c r="J318" i="5"/>
  <c r="BK314" i="5"/>
  <c r="J306" i="5"/>
  <c r="BK303" i="5"/>
  <c r="BK297" i="5"/>
  <c r="J293" i="5"/>
  <c r="J290" i="5"/>
  <c r="J287" i="5"/>
  <c r="J284" i="5"/>
  <c r="J280" i="5"/>
  <c r="BK275" i="5"/>
  <c r="BK271" i="5"/>
  <c r="J260" i="5"/>
  <c r="BK257" i="5"/>
  <c r="BK239" i="5"/>
  <c r="J236" i="5"/>
  <c r="BK233" i="5"/>
  <c r="BK230" i="5"/>
  <c r="J226" i="5"/>
  <c r="BK223" i="5"/>
  <c r="BK221" i="5"/>
  <c r="BK205" i="5"/>
  <c r="J205" i="5"/>
  <c r="J201" i="5"/>
  <c r="J197" i="5"/>
  <c r="J193" i="5"/>
  <c r="BK171" i="5"/>
  <c r="J168" i="5"/>
  <c r="J165" i="5"/>
  <c r="J161" i="5"/>
  <c r="BK158" i="5"/>
  <c r="BK154" i="5"/>
  <c r="J150" i="5"/>
  <c r="J146" i="5"/>
  <c r="J143" i="5"/>
  <c r="BK138" i="5"/>
  <c r="BK131" i="5"/>
  <c r="BK126" i="5"/>
  <c r="J126" i="5"/>
  <c r="J119" i="5"/>
  <c r="BK114" i="5"/>
  <c r="BK107" i="5"/>
  <c r="BK102" i="5"/>
  <c r="BK97" i="5"/>
  <c r="J92" i="5"/>
  <c r="J302" i="4"/>
  <c r="J297" i="4"/>
  <c r="J293" i="4"/>
  <c r="BK290" i="4"/>
  <c r="J288" i="4"/>
  <c r="J285" i="4"/>
  <c r="BK280" i="4"/>
  <c r="BK278" i="4"/>
  <c r="BK273" i="4"/>
  <c r="BK267" i="4"/>
  <c r="BK261" i="4"/>
  <c r="J255" i="4"/>
  <c r="BK249" i="4"/>
  <c r="J246" i="4"/>
  <c r="J241" i="4"/>
  <c r="J238" i="4"/>
  <c r="J232" i="4"/>
  <c r="J229" i="4"/>
  <c r="BK222" i="4"/>
  <c r="J214" i="4"/>
  <c r="J210" i="4"/>
  <c r="J202" i="4"/>
  <c r="BK199" i="4"/>
  <c r="BK191" i="4"/>
  <c r="BK188" i="4"/>
  <c r="BK180" i="4"/>
  <c r="J168" i="4"/>
  <c r="BK160" i="4"/>
  <c r="J157" i="4"/>
  <c r="J153" i="4"/>
  <c r="BK150" i="4"/>
  <c r="J133" i="4"/>
  <c r="J126" i="4"/>
  <c r="BK117" i="4"/>
  <c r="J111" i="4"/>
  <c r="BK106" i="4"/>
  <c r="BK100" i="4"/>
  <c r="J94" i="4"/>
  <c r="J822" i="3"/>
  <c r="J818" i="3"/>
  <c r="BK815" i="3"/>
  <c r="BK813" i="3"/>
  <c r="J810" i="3"/>
  <c r="J808" i="3"/>
  <c r="J806" i="3"/>
  <c r="BK802" i="3"/>
  <c r="BK799" i="3"/>
  <c r="BK795" i="3"/>
  <c r="J791" i="3"/>
  <c r="J787" i="3"/>
  <c r="BK783" i="3"/>
  <c r="BK777" i="3"/>
  <c r="J773" i="3"/>
  <c r="J769" i="3"/>
  <c r="BK765" i="3"/>
  <c r="BK760" i="3"/>
  <c r="J756" i="3"/>
  <c r="J751" i="3"/>
  <c r="BK749" i="3"/>
  <c r="BK746" i="3"/>
  <c r="BK741" i="3"/>
  <c r="J737" i="3"/>
  <c r="J731" i="3"/>
  <c r="J725" i="3"/>
  <c r="BK719" i="3"/>
  <c r="BK715" i="3"/>
  <c r="J712" i="3"/>
  <c r="J709" i="3"/>
  <c r="BK706" i="3"/>
  <c r="J703" i="3"/>
  <c r="BK700" i="3"/>
  <c r="J697" i="3"/>
  <c r="J694" i="3"/>
  <c r="J691" i="3"/>
  <c r="BK685" i="3"/>
  <c r="J681" i="3"/>
  <c r="BK678" i="3"/>
  <c r="J675" i="3"/>
  <c r="BK672" i="3"/>
  <c r="J667" i="3"/>
  <c r="BK664" i="3"/>
  <c r="J660" i="3"/>
  <c r="J657" i="3"/>
  <c r="J653" i="3"/>
  <c r="BK650" i="3"/>
  <c r="J646" i="3"/>
  <c r="J643" i="3"/>
  <c r="J639" i="3"/>
  <c r="BK632" i="3"/>
  <c r="J629" i="3"/>
  <c r="BK625" i="3"/>
  <c r="J622" i="3"/>
  <c r="BK618" i="3"/>
  <c r="J614" i="3"/>
  <c r="BK609" i="3"/>
  <c r="J605" i="3"/>
  <c r="BK601" i="3"/>
  <c r="J596" i="3"/>
  <c r="BK593" i="3"/>
  <c r="J590" i="3"/>
  <c r="BK586" i="3"/>
  <c r="J583" i="3"/>
  <c r="BK580" i="3"/>
  <c r="BK577" i="3"/>
  <c r="BK574" i="3"/>
  <c r="BK571" i="3"/>
  <c r="J567" i="3"/>
  <c r="J564" i="3"/>
  <c r="BK561" i="3"/>
  <c r="J558" i="3"/>
  <c r="J554" i="3"/>
  <c r="J551" i="3"/>
  <c r="J548" i="3"/>
  <c r="BK545" i="3"/>
  <c r="BK542" i="3"/>
  <c r="BK539" i="3"/>
  <c r="J536" i="3"/>
  <c r="J532" i="3"/>
  <c r="BK529" i="3"/>
  <c r="BK526" i="3"/>
  <c r="BK522" i="3"/>
  <c r="BK518" i="3"/>
  <c r="J515" i="3"/>
  <c r="BK512" i="3"/>
  <c r="BK508" i="3"/>
  <c r="J504" i="3"/>
  <c r="BK501" i="3"/>
  <c r="BK496" i="3"/>
  <c r="J492" i="3"/>
  <c r="J489" i="3"/>
  <c r="BK486" i="3"/>
  <c r="BK482" i="3"/>
  <c r="J479" i="3"/>
  <c r="J475" i="3"/>
  <c r="J472" i="3"/>
  <c r="J469" i="3"/>
  <c r="BK465" i="3"/>
  <c r="J461" i="3"/>
  <c r="BK459" i="3"/>
  <c r="J456" i="3"/>
  <c r="BK454" i="3"/>
  <c r="BK451" i="3"/>
  <c r="BK449" i="3"/>
  <c r="BK446" i="3"/>
  <c r="BK444" i="3"/>
  <c r="J441" i="3"/>
  <c r="BK438" i="3"/>
  <c r="BK435" i="3"/>
  <c r="BK432" i="3"/>
  <c r="BK429" i="3"/>
  <c r="BK426" i="3"/>
  <c r="J423" i="3"/>
  <c r="J419" i="3"/>
  <c r="BK416" i="3"/>
  <c r="BK413" i="3"/>
  <c r="J409" i="3"/>
  <c r="BK404" i="3"/>
  <c r="J402" i="3"/>
  <c r="BK391" i="3"/>
  <c r="BK387" i="3"/>
  <c r="BK382" i="3"/>
  <c r="BK375" i="3"/>
  <c r="BK371" i="3"/>
  <c r="BK366" i="3"/>
  <c r="BK361" i="3"/>
  <c r="J357" i="3"/>
  <c r="BK353" i="3"/>
  <c r="J349" i="3"/>
  <c r="BK346" i="3"/>
  <c r="BK342" i="3"/>
  <c r="BK338" i="3"/>
  <c r="BK333" i="3"/>
  <c r="J330" i="3"/>
  <c r="J324" i="3"/>
  <c r="J321" i="3"/>
  <c r="J316" i="3"/>
  <c r="BK312" i="3"/>
  <c r="J297" i="3"/>
  <c r="BK294" i="3"/>
  <c r="J266" i="3"/>
  <c r="J263" i="3"/>
  <c r="J260" i="3"/>
  <c r="BK256" i="3"/>
  <c r="BK252" i="3"/>
  <c r="BK248" i="3"/>
  <c r="BK246" i="3"/>
  <c r="J222" i="3"/>
  <c r="J220" i="3"/>
  <c r="J215" i="3"/>
  <c r="BK213" i="3"/>
  <c r="J208" i="3"/>
  <c r="BK203" i="3"/>
  <c r="J173" i="3"/>
  <c r="BK170" i="3"/>
  <c r="J165" i="3"/>
  <c r="J162" i="3"/>
  <c r="BK157" i="3"/>
  <c r="BK153" i="3"/>
  <c r="J150" i="3"/>
  <c r="BK145" i="3"/>
  <c r="BK141" i="3"/>
  <c r="BK135" i="3"/>
  <c r="BK129" i="3"/>
  <c r="BK123" i="3"/>
  <c r="J117" i="3"/>
  <c r="BK111" i="3"/>
  <c r="J106" i="3"/>
  <c r="J101" i="3"/>
  <c r="J96" i="3"/>
  <c r="BK128" i="2"/>
  <c r="BK125" i="2"/>
  <c r="BK122" i="2"/>
  <c r="BK119" i="2"/>
  <c r="J116" i="2"/>
  <c r="BK113" i="2"/>
  <c r="BK110" i="2"/>
  <c r="BK107" i="2"/>
  <c r="BK104" i="2"/>
  <c r="J101" i="2"/>
  <c r="BK98" i="2"/>
  <c r="J95" i="2"/>
  <c r="BK92" i="2"/>
  <c r="J87" i="2"/>
  <c r="J84" i="2"/>
  <c r="AS54" i="1"/>
  <c r="BK441" i="5"/>
  <c r="J441" i="5"/>
  <c r="J436" i="5"/>
  <c r="BK432" i="5"/>
  <c r="BK429" i="5"/>
  <c r="J427" i="5"/>
  <c r="BK424" i="5"/>
  <c r="J421" i="5"/>
  <c r="BK419" i="5"/>
  <c r="BK417" i="5"/>
  <c r="BK413" i="5"/>
  <c r="J409" i="5"/>
  <c r="J406" i="5"/>
  <c r="BK402" i="5"/>
  <c r="BK398" i="5"/>
  <c r="BK394" i="5"/>
  <c r="J390" i="5"/>
  <c r="BK387" i="5"/>
  <c r="J384" i="5"/>
  <c r="J381" i="5"/>
  <c r="J377" i="5"/>
  <c r="BK375" i="5"/>
  <c r="J373" i="5"/>
  <c r="BK371" i="5"/>
  <c r="J368" i="5"/>
  <c r="J365" i="5"/>
  <c r="BK362" i="5"/>
  <c r="BK359" i="5"/>
  <c r="BK356" i="5"/>
  <c r="BK353" i="5"/>
  <c r="J349" i="5"/>
  <c r="BK346" i="5"/>
  <c r="J342" i="5"/>
  <c r="BK339" i="5"/>
  <c r="BK336" i="5"/>
  <c r="J333" i="5"/>
  <c r="J330" i="5"/>
  <c r="J325" i="5"/>
  <c r="BK322" i="5"/>
  <c r="BK318" i="5"/>
  <c r="J314" i="5"/>
  <c r="BK306" i="5"/>
  <c r="J303" i="5"/>
  <c r="J297" i="5"/>
  <c r="BK293" i="5"/>
  <c r="BK290" i="5"/>
  <c r="BK287" i="5"/>
  <c r="BK284" i="5"/>
  <c r="BK280" i="5"/>
  <c r="J275" i="5"/>
  <c r="J271" i="5"/>
  <c r="BK260" i="5"/>
  <c r="J257" i="5"/>
  <c r="J239" i="5"/>
  <c r="BK236" i="5"/>
  <c r="J233" i="5"/>
  <c r="J230" i="5"/>
  <c r="BK226" i="5"/>
  <c r="J223" i="5"/>
  <c r="J221" i="5"/>
  <c r="BK201" i="5"/>
  <c r="BK197" i="5"/>
  <c r="BK193" i="5"/>
  <c r="J171" i="5"/>
  <c r="BK168" i="5"/>
  <c r="BK165" i="5"/>
  <c r="BK161" i="5"/>
  <c r="J158" i="5"/>
  <c r="J154" i="5"/>
  <c r="BK150" i="5"/>
  <c r="BK146" i="5"/>
  <c r="BK143" i="5"/>
  <c r="J138" i="5"/>
  <c r="J131" i="5"/>
  <c r="BK119" i="5"/>
  <c r="J114" i="5"/>
  <c r="J107" i="5"/>
  <c r="J102" i="5"/>
  <c r="J97" i="5"/>
  <c r="BK92" i="5"/>
  <c r="BK308" i="4"/>
  <c r="J308" i="4"/>
  <c r="BK302" i="4"/>
  <c r="BK297" i="4"/>
  <c r="BK293" i="4"/>
  <c r="J290" i="4"/>
  <c r="BK288" i="4"/>
  <c r="BK285" i="4"/>
  <c r="J280" i="4"/>
  <c r="J278" i="4"/>
  <c r="J273" i="4"/>
  <c r="J267" i="4"/>
  <c r="J261" i="4"/>
  <c r="BK255" i="4"/>
  <c r="J249" i="4"/>
  <c r="BK246" i="4"/>
  <c r="BK241" i="4"/>
  <c r="BK238" i="4"/>
  <c r="BK232" i="4"/>
  <c r="BK229" i="4"/>
  <c r="J222" i="4"/>
  <c r="BK214" i="4"/>
  <c r="BK210" i="4"/>
  <c r="BK202" i="4"/>
  <c r="J199" i="4"/>
  <c r="J191" i="4"/>
  <c r="J188" i="4"/>
  <c r="J180" i="4"/>
  <c r="BK168" i="4"/>
  <c r="J160" i="4"/>
  <c r="BK157" i="4"/>
  <c r="BK153" i="4"/>
  <c r="J150" i="4"/>
  <c r="BK133" i="4"/>
  <c r="BK126" i="4"/>
  <c r="J117" i="4"/>
  <c r="BK111" i="4"/>
  <c r="J106" i="4"/>
  <c r="J100" i="4"/>
  <c r="BK94" i="4"/>
  <c r="BK839" i="3"/>
  <c r="J839" i="3"/>
  <c r="BK835" i="3"/>
  <c r="J835" i="3"/>
  <c r="BK831" i="3"/>
  <c r="J831" i="3"/>
  <c r="BK827" i="3"/>
  <c r="J827" i="3"/>
  <c r="BK822" i="3"/>
  <c r="BK818" i="3"/>
  <c r="J815" i="3"/>
  <c r="J813" i="3"/>
  <c r="BK810" i="3"/>
  <c r="BK808" i="3"/>
  <c r="BK806" i="3"/>
  <c r="J802" i="3"/>
  <c r="J799" i="3"/>
  <c r="J795" i="3"/>
  <c r="BK791" i="3"/>
  <c r="BK787" i="3"/>
  <c r="J783" i="3"/>
  <c r="J777" i="3"/>
  <c r="BK773" i="3"/>
  <c r="BK769" i="3"/>
  <c r="J765" i="3"/>
  <c r="J760" i="3"/>
  <c r="BK756" i="3"/>
  <c r="BK751" i="3"/>
  <c r="J749" i="3"/>
  <c r="J746" i="3"/>
  <c r="J741" i="3"/>
  <c r="BK737" i="3"/>
  <c r="BK731" i="3"/>
  <c r="BK725" i="3"/>
  <c r="J719" i="3"/>
  <c r="J715" i="3"/>
  <c r="BK712" i="3"/>
  <c r="BK709" i="3"/>
  <c r="J706" i="3"/>
  <c r="BK703" i="3"/>
  <c r="J700" i="3"/>
  <c r="BK697" i="3"/>
  <c r="BK694" i="3"/>
  <c r="BK691" i="3"/>
  <c r="J685" i="3"/>
  <c r="BK681" i="3"/>
  <c r="J678" i="3"/>
  <c r="BK675" i="3"/>
  <c r="J672" i="3"/>
  <c r="BK667" i="3"/>
  <c r="J664" i="3"/>
  <c r="BK660" i="3"/>
  <c r="BK657" i="3"/>
  <c r="BK653" i="3"/>
  <c r="J650" i="3"/>
  <c r="BK646" i="3"/>
  <c r="BK643" i="3"/>
  <c r="BK639" i="3"/>
  <c r="BK636" i="3"/>
  <c r="J636" i="3"/>
  <c r="J632" i="3"/>
  <c r="BK629" i="3"/>
  <c r="J625" i="3"/>
  <c r="BK622" i="3"/>
  <c r="J618" i="3"/>
  <c r="BK614" i="3"/>
  <c r="J609" i="3"/>
  <c r="BK605" i="3"/>
  <c r="J601" i="3"/>
  <c r="BK596" i="3"/>
  <c r="J593" i="3"/>
  <c r="BK590" i="3"/>
  <c r="J586" i="3"/>
  <c r="BK583" i="3"/>
  <c r="J580" i="3"/>
  <c r="J577" i="3"/>
  <c r="J574" i="3"/>
  <c r="J571" i="3"/>
  <c r="BK567" i="3"/>
  <c r="BK564" i="3"/>
  <c r="J561" i="3"/>
  <c r="BK558" i="3"/>
  <c r="BK554" i="3"/>
  <c r="BK551" i="3"/>
  <c r="BK548" i="3"/>
  <c r="J545" i="3"/>
  <c r="J542" i="3"/>
  <c r="J539" i="3"/>
  <c r="BK536" i="3"/>
  <c r="BK532" i="3"/>
  <c r="J529" i="3"/>
  <c r="J526" i="3"/>
  <c r="J522" i="3"/>
  <c r="J518" i="3"/>
  <c r="BK515" i="3"/>
  <c r="J512" i="3"/>
  <c r="J508" i="3"/>
  <c r="BK504" i="3"/>
  <c r="J501" i="3"/>
  <c r="J496" i="3"/>
  <c r="BK492" i="3"/>
  <c r="BK489" i="3"/>
  <c r="J486" i="3"/>
  <c r="J482" i="3"/>
  <c r="BK479" i="3"/>
  <c r="BK475" i="3"/>
  <c r="BK472" i="3"/>
  <c r="BK469" i="3"/>
  <c r="J465" i="3"/>
  <c r="BK461" i="3"/>
  <c r="J459" i="3"/>
  <c r="BK456" i="3"/>
  <c r="J454" i="3"/>
  <c r="J451" i="3"/>
  <c r="J449" i="3"/>
  <c r="J446" i="3"/>
  <c r="J444" i="3"/>
  <c r="BK441" i="3"/>
  <c r="J438" i="3"/>
  <c r="J435" i="3"/>
  <c r="J432" i="3"/>
  <c r="J429" i="3"/>
  <c r="J426" i="3"/>
  <c r="BK423" i="3"/>
  <c r="BK419" i="3"/>
  <c r="J416" i="3"/>
  <c r="J413" i="3"/>
  <c r="BK409" i="3"/>
  <c r="J404" i="3"/>
  <c r="BK402" i="3"/>
  <c r="J391" i="3"/>
  <c r="J387" i="3"/>
  <c r="J382" i="3"/>
  <c r="J375" i="3"/>
  <c r="J371" i="3"/>
  <c r="J366" i="3"/>
  <c r="J361" i="3"/>
  <c r="BK357" i="3"/>
  <c r="J353" i="3"/>
  <c r="BK349" i="3"/>
  <c r="J346" i="3"/>
  <c r="J342" i="3"/>
  <c r="J338" i="3"/>
  <c r="J333" i="3"/>
  <c r="BK330" i="3"/>
  <c r="BK324" i="3"/>
  <c r="BK321" i="3"/>
  <c r="BK316" i="3"/>
  <c r="J312" i="3"/>
  <c r="BK297" i="3"/>
  <c r="J294" i="3"/>
  <c r="BK266" i="3"/>
  <c r="BK263" i="3"/>
  <c r="BK260" i="3"/>
  <c r="J256" i="3"/>
  <c r="J252" i="3"/>
  <c r="J248" i="3"/>
  <c r="J246" i="3"/>
  <c r="BK222" i="3"/>
  <c r="BK220" i="3"/>
  <c r="BK215" i="3"/>
  <c r="J213" i="3"/>
  <c r="BK208" i="3"/>
  <c r="J203" i="3"/>
  <c r="BK173" i="3"/>
  <c r="J170" i="3"/>
  <c r="BK165" i="3"/>
  <c r="BK162" i="3"/>
  <c r="J157" i="3"/>
  <c r="J153" i="3"/>
  <c r="BK150" i="3"/>
  <c r="J145" i="3"/>
  <c r="J141" i="3"/>
  <c r="J135" i="3"/>
  <c r="J129" i="3"/>
  <c r="J123" i="3"/>
  <c r="BK117" i="3"/>
  <c r="J111" i="3"/>
  <c r="BK106" i="3"/>
  <c r="BK101" i="3"/>
  <c r="BK96" i="3"/>
  <c r="J128" i="2"/>
  <c r="J125" i="2"/>
  <c r="J122" i="2"/>
  <c r="J119" i="2"/>
  <c r="BK116" i="2"/>
  <c r="J113" i="2"/>
  <c r="J110" i="2"/>
  <c r="J107" i="2"/>
  <c r="J104" i="2"/>
  <c r="BK101" i="2"/>
  <c r="J98" i="2"/>
  <c r="BK95" i="2"/>
  <c r="J92" i="2"/>
  <c r="BK87" i="2"/>
  <c r="BK84" i="2"/>
  <c r="BK83" i="2" l="1"/>
  <c r="J83" i="2" s="1"/>
  <c r="J61" i="2" s="1"/>
  <c r="T83" i="2"/>
  <c r="T82" i="2"/>
  <c r="T81" i="2" s="1"/>
  <c r="P337" i="3"/>
  <c r="P329" i="3" s="1"/>
  <c r="P95" i="3" s="1"/>
  <c r="R337" i="3"/>
  <c r="R329" i="3"/>
  <c r="R95" i="3" s="1"/>
  <c r="P374" i="3"/>
  <c r="P356" i="3" s="1"/>
  <c r="T374" i="3"/>
  <c r="T356" i="3" s="1"/>
  <c r="BK755" i="3"/>
  <c r="J755" i="3" s="1"/>
  <c r="J69" i="3" s="1"/>
  <c r="R755" i="3"/>
  <c r="BK782" i="3"/>
  <c r="J782" i="3" s="1"/>
  <c r="J70" i="3" s="1"/>
  <c r="T782" i="3"/>
  <c r="P830" i="3"/>
  <c r="P826" i="3" s="1"/>
  <c r="P812" i="3" s="1"/>
  <c r="T830" i="3"/>
  <c r="T826" i="3"/>
  <c r="T812" i="3" s="1"/>
  <c r="BK93" i="4"/>
  <c r="R93" i="4"/>
  <c r="BK132" i="4"/>
  <c r="J132" i="4" s="1"/>
  <c r="J63" i="4" s="1"/>
  <c r="T132" i="4"/>
  <c r="P237" i="4"/>
  <c r="P167" i="4" s="1"/>
  <c r="T237" i="4"/>
  <c r="T167" i="4"/>
  <c r="P245" i="4"/>
  <c r="T245" i="4"/>
  <c r="P287" i="4"/>
  <c r="T287" i="4"/>
  <c r="BK91" i="5"/>
  <c r="J91" i="5" s="1"/>
  <c r="J61" i="5" s="1"/>
  <c r="R302" i="5"/>
  <c r="R296" i="5"/>
  <c r="R283" i="5" s="1"/>
  <c r="P83" i="2"/>
  <c r="P82" i="2" s="1"/>
  <c r="P81" i="2" s="1"/>
  <c r="AU55" i="1" s="1"/>
  <c r="R83" i="2"/>
  <c r="R82" i="2" s="1"/>
  <c r="R81" i="2" s="1"/>
  <c r="BK337" i="3"/>
  <c r="J337" i="3"/>
  <c r="J63" i="3" s="1"/>
  <c r="T337" i="3"/>
  <c r="T329" i="3" s="1"/>
  <c r="T95" i="3" s="1"/>
  <c r="BK374" i="3"/>
  <c r="J374" i="3"/>
  <c r="J65" i="3" s="1"/>
  <c r="R374" i="3"/>
  <c r="R356" i="3" s="1"/>
  <c r="P755" i="3"/>
  <c r="T755" i="3"/>
  <c r="T671" i="3"/>
  <c r="T401" i="3" s="1"/>
  <c r="T390" i="3" s="1"/>
  <c r="P782" i="3"/>
  <c r="R782" i="3"/>
  <c r="BK830" i="3"/>
  <c r="J830" i="3"/>
  <c r="J73" i="3" s="1"/>
  <c r="R830" i="3"/>
  <c r="R826" i="3" s="1"/>
  <c r="R812" i="3" s="1"/>
  <c r="P93" i="4"/>
  <c r="T93" i="4"/>
  <c r="P132" i="4"/>
  <c r="R132" i="4"/>
  <c r="BK237" i="4"/>
  <c r="J237" i="4"/>
  <c r="J65" i="4" s="1"/>
  <c r="R237" i="4"/>
  <c r="R167" i="4" s="1"/>
  <c r="BK245" i="4"/>
  <c r="J245" i="4" s="1"/>
  <c r="J66" i="4" s="1"/>
  <c r="R245" i="4"/>
  <c r="BK287" i="4"/>
  <c r="J287" i="4" s="1"/>
  <c r="J67" i="4" s="1"/>
  <c r="R287" i="4"/>
  <c r="P91" i="5"/>
  <c r="R91" i="5"/>
  <c r="T91" i="5"/>
  <c r="BK302" i="5"/>
  <c r="J302" i="5"/>
  <c r="J64" i="5" s="1"/>
  <c r="P302" i="5"/>
  <c r="P296" i="5" s="1"/>
  <c r="P283" i="5" s="1"/>
  <c r="T302" i="5"/>
  <c r="T296" i="5"/>
  <c r="T283" i="5" s="1"/>
  <c r="BK380" i="5"/>
  <c r="J380" i="5" s="1"/>
  <c r="J67" i="5" s="1"/>
  <c r="P380" i="5"/>
  <c r="P352" i="5"/>
  <c r="P321" i="5" s="1"/>
  <c r="R380" i="5"/>
  <c r="R352" i="5" s="1"/>
  <c r="R321" i="5" s="1"/>
  <c r="T380" i="5"/>
  <c r="T352" i="5"/>
  <c r="T321" i="5" s="1"/>
  <c r="J52" i="2"/>
  <c r="J55" i="2"/>
  <c r="BE92" i="2"/>
  <c r="BE98" i="2"/>
  <c r="BE113" i="2"/>
  <c r="E48" i="3"/>
  <c r="F54" i="3"/>
  <c r="F55" i="3"/>
  <c r="J87" i="3"/>
  <c r="BE96" i="3"/>
  <c r="BE101" i="3"/>
  <c r="BE111" i="3"/>
  <c r="BE117" i="3"/>
  <c r="BE135" i="3"/>
  <c r="BE145" i="3"/>
  <c r="BE150" i="3"/>
  <c r="BE162" i="3"/>
  <c r="BE165" i="3"/>
  <c r="BE170" i="3"/>
  <c r="BE203" i="3"/>
  <c r="BE208" i="3"/>
  <c r="BE213" i="3"/>
  <c r="BE215" i="3"/>
  <c r="BE220" i="3"/>
  <c r="BE256" i="3"/>
  <c r="BE260" i="3"/>
  <c r="BE263" i="3"/>
  <c r="BE294" i="3"/>
  <c r="BE297" i="3"/>
  <c r="BE316" i="3"/>
  <c r="BE333" i="3"/>
  <c r="BE346" i="3"/>
  <c r="BE357" i="3"/>
  <c r="BE371" i="3"/>
  <c r="BE375" i="3"/>
  <c r="BE387" i="3"/>
  <c r="BE404" i="3"/>
  <c r="BE409" i="3"/>
  <c r="BE416" i="3"/>
  <c r="BE429" i="3"/>
  <c r="BE432" i="3"/>
  <c r="BE438" i="3"/>
  <c r="BE441" i="3"/>
  <c r="BE446" i="3"/>
  <c r="BE454" i="3"/>
  <c r="BE459" i="3"/>
  <c r="BE465" i="3"/>
  <c r="BE469" i="3"/>
  <c r="BE475" i="3"/>
  <c r="BE482" i="3"/>
  <c r="BE489" i="3"/>
  <c r="BE492" i="3"/>
  <c r="BE504" i="3"/>
  <c r="BE512" i="3"/>
  <c r="BE515" i="3"/>
  <c r="BE518" i="3"/>
  <c r="BE529" i="3"/>
  <c r="BE532" i="3"/>
  <c r="BE545" i="3"/>
  <c r="BE548" i="3"/>
  <c r="BE551" i="3"/>
  <c r="BE554" i="3"/>
  <c r="BE558" i="3"/>
  <c r="BE564" i="3"/>
  <c r="BE574" i="3"/>
  <c r="BE586" i="3"/>
  <c r="BE593" i="3"/>
  <c r="BE596" i="3"/>
  <c r="BE609" i="3"/>
  <c r="BE614" i="3"/>
  <c r="BE625" i="3"/>
  <c r="BE629" i="3"/>
  <c r="BE632" i="3"/>
  <c r="BE636" i="3"/>
  <c r="BE643" i="3"/>
  <c r="BE646" i="3"/>
  <c r="BE650" i="3"/>
  <c r="BE653" i="3"/>
  <c r="BE657" i="3"/>
  <c r="BE664" i="3"/>
  <c r="BE667" i="3"/>
  <c r="BE672" i="3"/>
  <c r="BE678" i="3"/>
  <c r="BE685" i="3"/>
  <c r="BE691" i="3"/>
  <c r="BE694" i="3"/>
  <c r="BE700" i="3"/>
  <c r="BE706" i="3"/>
  <c r="BE709" i="3"/>
  <c r="BE712" i="3"/>
  <c r="BE719" i="3"/>
  <c r="BE725" i="3"/>
  <c r="BE731" i="3"/>
  <c r="BE737" i="3"/>
  <c r="BE746" i="3"/>
  <c r="BE749" i="3"/>
  <c r="BE751" i="3"/>
  <c r="BE765" i="3"/>
  <c r="BE769" i="3"/>
  <c r="BE777" i="3"/>
  <c r="BE783" i="3"/>
  <c r="BE802" i="3"/>
  <c r="BE808" i="3"/>
  <c r="BE810" i="3"/>
  <c r="BE813" i="3"/>
  <c r="BE815" i="3"/>
  <c r="BE827" i="3"/>
  <c r="BE831" i="3"/>
  <c r="BE835" i="3"/>
  <c r="BE839" i="3"/>
  <c r="BK356" i="3"/>
  <c r="J356" i="3" s="1"/>
  <c r="J64" i="3" s="1"/>
  <c r="J52" i="4"/>
  <c r="J55" i="4"/>
  <c r="BE94" i="4"/>
  <c r="BE106" i="4"/>
  <c r="BE111" i="4"/>
  <c r="BE126" i="4"/>
  <c r="BE133" i="4"/>
  <c r="BE157" i="4"/>
  <c r="BE199" i="4"/>
  <c r="BE202" i="4"/>
  <c r="BE210" i="4"/>
  <c r="BE229" i="4"/>
  <c r="BE238" i="4"/>
  <c r="BE241" i="4"/>
  <c r="BE246" i="4"/>
  <c r="BE249" i="4"/>
  <c r="BE261" i="4"/>
  <c r="BE267" i="4"/>
  <c r="BE273" i="4"/>
  <c r="BE280" i="4"/>
  <c r="BE285" i="4"/>
  <c r="BE288" i="4"/>
  <c r="BE290" i="4"/>
  <c r="BE297" i="4"/>
  <c r="BE302" i="4"/>
  <c r="BE308" i="4"/>
  <c r="F54" i="5"/>
  <c r="F55" i="5"/>
  <c r="E79" i="5"/>
  <c r="J86" i="5"/>
  <c r="BE97" i="5"/>
  <c r="BE119" i="5"/>
  <c r="BE126" i="5"/>
  <c r="BE143" i="5"/>
  <c r="BE150" i="5"/>
  <c r="BE158" i="5"/>
  <c r="BE161" i="5"/>
  <c r="BE165" i="5"/>
  <c r="BE168" i="5"/>
  <c r="BE193" i="5"/>
  <c r="BE197" i="5"/>
  <c r="BE201" i="5"/>
  <c r="BE223" i="5"/>
  <c r="BE233" i="5"/>
  <c r="BE257" i="5"/>
  <c r="BE260" i="5"/>
  <c r="BE275" i="5"/>
  <c r="BE287" i="5"/>
  <c r="BE290" i="5"/>
  <c r="BE293" i="5"/>
  <c r="BE297" i="5"/>
  <c r="BE303" i="5"/>
  <c r="BE314" i="5"/>
  <c r="BE318" i="5"/>
  <c r="BE325" i="5"/>
  <c r="BE333" i="5"/>
  <c r="BE339" i="5"/>
  <c r="BE342" i="5"/>
  <c r="BE356" i="5"/>
  <c r="BE359" i="5"/>
  <c r="BE368" i="5"/>
  <c r="BE373" i="5"/>
  <c r="BE377" i="5"/>
  <c r="BE384" i="5"/>
  <c r="BE394" i="5"/>
  <c r="BE409" i="5"/>
  <c r="BE413" i="5"/>
  <c r="BE421" i="5"/>
  <c r="BE424" i="5"/>
  <c r="BE427" i="5"/>
  <c r="BE429" i="5"/>
  <c r="BE436" i="5"/>
  <c r="BE441" i="5"/>
  <c r="BK352" i="5"/>
  <c r="J352" i="5" s="1"/>
  <c r="J66" i="5" s="1"/>
  <c r="E48" i="2"/>
  <c r="F54" i="2"/>
  <c r="F55" i="2"/>
  <c r="BE84" i="2"/>
  <c r="BE87" i="2"/>
  <c r="BE95" i="2"/>
  <c r="BE101" i="2"/>
  <c r="BE104" i="2"/>
  <c r="BE107" i="2"/>
  <c r="BE110" i="2"/>
  <c r="BE116" i="2"/>
  <c r="BE119" i="2"/>
  <c r="BE122" i="2"/>
  <c r="BE125" i="2"/>
  <c r="BE128" i="2"/>
  <c r="J55" i="3"/>
  <c r="BE106" i="3"/>
  <c r="BE123" i="3"/>
  <c r="BE129" i="3"/>
  <c r="BE141" i="3"/>
  <c r="BE153" i="3"/>
  <c r="BE157" i="3"/>
  <c r="BE173" i="3"/>
  <c r="BE222" i="3"/>
  <c r="BE246" i="3"/>
  <c r="BE248" i="3"/>
  <c r="BE252" i="3"/>
  <c r="BE266" i="3"/>
  <c r="BE312" i="3"/>
  <c r="BE321" i="3"/>
  <c r="BE324" i="3"/>
  <c r="BE330" i="3"/>
  <c r="BE338" i="3"/>
  <c r="BE342" i="3"/>
  <c r="BE349" i="3"/>
  <c r="BE353" i="3"/>
  <c r="BE361" i="3"/>
  <c r="BE366" i="3"/>
  <c r="BE382" i="3"/>
  <c r="BE391" i="3"/>
  <c r="BE402" i="3"/>
  <c r="BE413" i="3"/>
  <c r="BE419" i="3"/>
  <c r="BE423" i="3"/>
  <c r="BE426" i="3"/>
  <c r="BE435" i="3"/>
  <c r="BE444" i="3"/>
  <c r="BE449" i="3"/>
  <c r="BE451" i="3"/>
  <c r="BE456" i="3"/>
  <c r="BE461" i="3"/>
  <c r="BE472" i="3"/>
  <c r="BE479" i="3"/>
  <c r="BE486" i="3"/>
  <c r="BE496" i="3"/>
  <c r="BE501" i="3"/>
  <c r="BE508" i="3"/>
  <c r="BE522" i="3"/>
  <c r="BE526" i="3"/>
  <c r="BE536" i="3"/>
  <c r="BE539" i="3"/>
  <c r="BE542" i="3"/>
  <c r="BE561" i="3"/>
  <c r="BE567" i="3"/>
  <c r="BE571" i="3"/>
  <c r="BE577" i="3"/>
  <c r="BE580" i="3"/>
  <c r="BE583" i="3"/>
  <c r="BE590" i="3"/>
  <c r="BE601" i="3"/>
  <c r="BE605" i="3"/>
  <c r="BE618" i="3"/>
  <c r="BE622" i="3"/>
  <c r="BE639" i="3"/>
  <c r="BE660" i="3"/>
  <c r="BE675" i="3"/>
  <c r="BE681" i="3"/>
  <c r="BE697" i="3"/>
  <c r="BE703" i="3"/>
  <c r="BE715" i="3"/>
  <c r="BE741" i="3"/>
  <c r="BE756" i="3"/>
  <c r="BE760" i="3"/>
  <c r="BE773" i="3"/>
  <c r="BE787" i="3"/>
  <c r="BE791" i="3"/>
  <c r="BE795" i="3"/>
  <c r="BE799" i="3"/>
  <c r="BE806" i="3"/>
  <c r="BE818" i="3"/>
  <c r="BE822" i="3"/>
  <c r="BK95" i="3"/>
  <c r="J95" i="3" s="1"/>
  <c r="J61" i="3" s="1"/>
  <c r="BK329" i="3"/>
  <c r="J329" i="3"/>
  <c r="J62" i="3" s="1"/>
  <c r="BK671" i="3"/>
  <c r="J671" i="3" s="1"/>
  <c r="J68" i="3" s="1"/>
  <c r="BK826" i="3"/>
  <c r="J826" i="3"/>
  <c r="J72" i="3" s="1"/>
  <c r="E48" i="4"/>
  <c r="F54" i="4"/>
  <c r="F55" i="4"/>
  <c r="BE100" i="4"/>
  <c r="BE117" i="4"/>
  <c r="BE150" i="4"/>
  <c r="BE153" i="4"/>
  <c r="BE160" i="4"/>
  <c r="BE168" i="4"/>
  <c r="BE180" i="4"/>
  <c r="BE188" i="4"/>
  <c r="BE191" i="4"/>
  <c r="BE214" i="4"/>
  <c r="BE222" i="4"/>
  <c r="BE232" i="4"/>
  <c r="BE255" i="4"/>
  <c r="BE278" i="4"/>
  <c r="BE293" i="4"/>
  <c r="BK167" i="4"/>
  <c r="J167" i="4" s="1"/>
  <c r="J64" i="4" s="1"/>
  <c r="BK301" i="4"/>
  <c r="J301" i="4"/>
  <c r="J68" i="4" s="1"/>
  <c r="BK307" i="4"/>
  <c r="J307" i="4" s="1"/>
  <c r="J70" i="4" s="1"/>
  <c r="J52" i="5"/>
  <c r="BE92" i="5"/>
  <c r="BE102" i="5"/>
  <c r="BE107" i="5"/>
  <c r="BE114" i="5"/>
  <c r="BE131" i="5"/>
  <c r="BE138" i="5"/>
  <c r="BE146" i="5"/>
  <c r="BE154" i="5"/>
  <c r="BE171" i="5"/>
  <c r="BE205" i="5"/>
  <c r="BE221" i="5"/>
  <c r="BE226" i="5"/>
  <c r="BE230" i="5"/>
  <c r="BE236" i="5"/>
  <c r="BE239" i="5"/>
  <c r="BE271" i="5"/>
  <c r="BE280" i="5"/>
  <c r="BE284" i="5"/>
  <c r="BE306" i="5"/>
  <c r="BE322" i="5"/>
  <c r="BE330" i="5"/>
  <c r="BE336" i="5"/>
  <c r="BE346" i="5"/>
  <c r="BE349" i="5"/>
  <c r="BE353" i="5"/>
  <c r="BE362" i="5"/>
  <c r="BE365" i="5"/>
  <c r="BE371" i="5"/>
  <c r="BE375" i="5"/>
  <c r="BE381" i="5"/>
  <c r="BE387" i="5"/>
  <c r="BE390" i="5"/>
  <c r="BE398" i="5"/>
  <c r="BE402" i="5"/>
  <c r="BE406" i="5"/>
  <c r="BE417" i="5"/>
  <c r="BE419" i="5"/>
  <c r="BE432" i="5"/>
  <c r="BK296" i="5"/>
  <c r="J296" i="5" s="1"/>
  <c r="J63" i="5" s="1"/>
  <c r="BK321" i="5"/>
  <c r="J321" i="5"/>
  <c r="J65" i="5" s="1"/>
  <c r="BK440" i="5"/>
  <c r="J440" i="5" s="1"/>
  <c r="J69" i="5" s="1"/>
  <c r="F34" i="2"/>
  <c r="BA55" i="1"/>
  <c r="F36" i="2"/>
  <c r="BC55" i="1"/>
  <c r="F36" i="3"/>
  <c r="BC56" i="1" s="1"/>
  <c r="F37" i="4"/>
  <c r="BD57" i="1" s="1"/>
  <c r="J34" i="2"/>
  <c r="AW55" i="1" s="1"/>
  <c r="F37" i="2"/>
  <c r="BD55" i="1" s="1"/>
  <c r="F34" i="3"/>
  <c r="BA56" i="1" s="1"/>
  <c r="F34" i="4"/>
  <c r="BA57" i="1" s="1"/>
  <c r="F36" i="4"/>
  <c r="BC57" i="1" s="1"/>
  <c r="F34" i="5"/>
  <c r="BA58" i="1" s="1"/>
  <c r="F37" i="5"/>
  <c r="BD58" i="1" s="1"/>
  <c r="F36" i="5"/>
  <c r="BC58" i="1" s="1"/>
  <c r="F35" i="4"/>
  <c r="BB57" i="1" s="1"/>
  <c r="F35" i="5"/>
  <c r="BB58" i="1" s="1"/>
  <c r="F35" i="2"/>
  <c r="BB55" i="1" s="1"/>
  <c r="J34" i="3"/>
  <c r="AW56" i="1" s="1"/>
  <c r="J34" i="5"/>
  <c r="AW58" i="1" s="1"/>
  <c r="F37" i="3"/>
  <c r="BD56" i="1" s="1"/>
  <c r="J34" i="4"/>
  <c r="AW57" i="1" s="1"/>
  <c r="F35" i="3"/>
  <c r="BB56" i="1" s="1"/>
  <c r="P671" i="3" l="1"/>
  <c r="P401" i="3"/>
  <c r="P390" i="3" s="1"/>
  <c r="P94" i="3" s="1"/>
  <c r="P93" i="3" s="1"/>
  <c r="AU56" i="1" s="1"/>
  <c r="R671" i="3"/>
  <c r="R401" i="3" s="1"/>
  <c r="R390" i="3" s="1"/>
  <c r="R94" i="3" s="1"/>
  <c r="R93" i="3" s="1"/>
  <c r="BK283" i="5"/>
  <c r="J283" i="5"/>
  <c r="J62" i="5" s="1"/>
  <c r="T94" i="3"/>
  <c r="T93" i="3" s="1"/>
  <c r="BK426" i="5"/>
  <c r="J426" i="5"/>
  <c r="J68" i="5" s="1"/>
  <c r="T90" i="5"/>
  <c r="T89" i="5" s="1"/>
  <c r="P90" i="5"/>
  <c r="P89" i="5" s="1"/>
  <c r="AU58" i="1" s="1"/>
  <c r="T92" i="4"/>
  <c r="T91" i="4"/>
  <c r="T90" i="4" s="1"/>
  <c r="R92" i="4"/>
  <c r="R91" i="4" s="1"/>
  <c r="R90" i="4" s="1"/>
  <c r="R90" i="5"/>
  <c r="R89" i="5"/>
  <c r="P92" i="4"/>
  <c r="P91" i="4"/>
  <c r="P90" i="4" s="1"/>
  <c r="AU57" i="1" s="1"/>
  <c r="BK92" i="4"/>
  <c r="BK91" i="4"/>
  <c r="BK401" i="3"/>
  <c r="J401" i="3" s="1"/>
  <c r="J67" i="3" s="1"/>
  <c r="BK812" i="3"/>
  <c r="J812" i="3"/>
  <c r="J71" i="3" s="1"/>
  <c r="BK82" i="2"/>
  <c r="J82" i="2" s="1"/>
  <c r="J60" i="2" s="1"/>
  <c r="J93" i="4"/>
  <c r="J62" i="4"/>
  <c r="BK306" i="4"/>
  <c r="J306" i="4"/>
  <c r="J69" i="4" s="1"/>
  <c r="BK90" i="5"/>
  <c r="J90" i="5" s="1"/>
  <c r="J60" i="5" s="1"/>
  <c r="BB54" i="1"/>
  <c r="W31" i="1"/>
  <c r="BC54" i="1"/>
  <c r="AY54" i="1"/>
  <c r="F33" i="2"/>
  <c r="AZ55" i="1"/>
  <c r="J33" i="3"/>
  <c r="AV56" i="1" s="1"/>
  <c r="AT56" i="1" s="1"/>
  <c r="J33" i="4"/>
  <c r="AV57" i="1"/>
  <c r="AT57" i="1" s="1"/>
  <c r="BA54" i="1"/>
  <c r="W30" i="1" s="1"/>
  <c r="BD54" i="1"/>
  <c r="W33" i="1" s="1"/>
  <c r="J33" i="2"/>
  <c r="AV55" i="1" s="1"/>
  <c r="AT55" i="1" s="1"/>
  <c r="F33" i="3"/>
  <c r="AZ56" i="1" s="1"/>
  <c r="F33" i="4"/>
  <c r="AZ57" i="1" s="1"/>
  <c r="F33" i="5"/>
  <c r="AZ58" i="1" s="1"/>
  <c r="J33" i="5"/>
  <c r="AV58" i="1" s="1"/>
  <c r="AT58" i="1" s="1"/>
  <c r="BK90" i="4" l="1"/>
  <c r="J90" i="4"/>
  <c r="J59" i="4" s="1"/>
  <c r="J91" i="4"/>
  <c r="J60" i="4" s="1"/>
  <c r="J92" i="4"/>
  <c r="J61" i="4"/>
  <c r="BK81" i="2"/>
  <c r="J81" i="2"/>
  <c r="J59" i="2" s="1"/>
  <c r="BK390" i="3"/>
  <c r="J390" i="3" s="1"/>
  <c r="J66" i="3" s="1"/>
  <c r="BK89" i="5"/>
  <c r="J89" i="5"/>
  <c r="J59" i="5" s="1"/>
  <c r="AU54" i="1"/>
  <c r="W32" i="1"/>
  <c r="AZ54" i="1"/>
  <c r="W29" i="1" s="1"/>
  <c r="AW54" i="1"/>
  <c r="AK30" i="1" s="1"/>
  <c r="AX54" i="1"/>
  <c r="BK94" i="3" l="1"/>
  <c r="J94" i="3"/>
  <c r="J60" i="3" s="1"/>
  <c r="AV54" i="1"/>
  <c r="AK29" i="1" s="1"/>
  <c r="J30" i="2"/>
  <c r="AG55" i="1" s="1"/>
  <c r="AN55" i="1" s="1"/>
  <c r="J30" i="4"/>
  <c r="AG57" i="1"/>
  <c r="AN57" i="1" s="1"/>
  <c r="J30" i="5"/>
  <c r="AG58" i="1" s="1"/>
  <c r="AN58" i="1" s="1"/>
  <c r="J39" i="2" l="1"/>
  <c r="J39" i="4"/>
  <c r="J39" i="5"/>
  <c r="BK93" i="3"/>
  <c r="J93" i="3" s="1"/>
  <c r="J59" i="3" s="1"/>
  <c r="AT54" i="1"/>
  <c r="J30" i="3" l="1"/>
  <c r="AG56" i="1"/>
  <c r="AN56" i="1" s="1"/>
  <c r="J39" i="3" l="1"/>
  <c r="AG54" i="1"/>
  <c r="AK26" i="1" s="1"/>
  <c r="AK35" i="1" s="1"/>
  <c r="AN54" i="1" l="1"/>
</calcChain>
</file>

<file path=xl/sharedStrings.xml><?xml version="1.0" encoding="utf-8"?>
<sst xmlns="http://schemas.openxmlformats.org/spreadsheetml/2006/main" count="13055" uniqueCount="1890">
  <si>
    <t>Export Komplet</t>
  </si>
  <si>
    <t>VZ</t>
  </si>
  <si>
    <t>2.0</t>
  </si>
  <si>
    <t/>
  </si>
  <si>
    <t>False</t>
  </si>
  <si>
    <t>{c2a63d40-037b-430f-9b45-ae27f794a5b1}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</si>
  <si>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</si>
  <si>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</si>
  <si>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</si>
  <si>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</si>
  <si>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</si>
  <si>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</si>
  <si>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</si>
  <si>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</si>
  <si>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</si>
  <si>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19-005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</si>
  <si>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</si>
  <si>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</si>
  <si>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Palackého třída - drobná rekonstrukce vodovodu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</si>
  <si>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</si>
  <si>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</si>
  <si>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</si>
  <si>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</si>
  <si>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</si>
  <si>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</si>
  <si>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</si>
  <si>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</si>
  <si>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</si>
  <si>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</si>
  <si>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</si>
  <si>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44012900</t>
  </si>
  <si>
    <t>PROVO, spol. s r.o.</t>
  </si>
  <si>
    <t>CZ44012900</t>
  </si>
  <si>
    <t>True</t>
  </si>
  <si>
    <t>1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</si>
  <si>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</si>
  <si>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</si>
  <si>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</si>
  <si>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</si>
  <si>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</si>
  <si>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</si>
  <si>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</si>
  <si>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</si>
  <si>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</si>
  <si>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</si>
  <si>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</si>
  <si>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</si>
  <si>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</si>
  <si>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</si>
  <si>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</si>
  <si>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</si>
  <si>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</si>
  <si>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</si>
  <si>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</si>
  <si>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</si>
  <si>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</si>
  <si>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</si>
  <si>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</si>
  <si>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</si>
  <si>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</si>
  <si>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</si>
  <si>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</si>
  <si>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</si>
  <si>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</si>
  <si>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</si>
  <si>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</si>
  <si>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</si>
  <si>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</si>
  <si>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</si>
  <si>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</si>
  <si>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</si>
  <si>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</si>
  <si>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</si>
  <si>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</si>
  <si>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</si>
  <si>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</si>
  <si>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</si>
  <si>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090</t>
  </si>
  <si>
    <t>Vedlejší a ostatní náklady</t>
  </si>
  <si>
    <t>STA</t>
  </si>
  <si>
    <t>{e999ffbd-727c-43e5-a94b-ee3609a49a60}</t>
  </si>
  <si>
    <t>2</t>
  </si>
  <si>
    <t>SO 330.01</t>
  </si>
  <si>
    <t>Vodovodní řady</t>
  </si>
  <si>
    <t>{5ad74196-3dd6-4120-bd7a-f334465f2e6a}</t>
  </si>
  <si>
    <t>SO 330.02</t>
  </si>
  <si>
    <t>Obnova konstrukce vozovky</t>
  </si>
  <si>
    <t>{ff9c10e4-7fbc-4f24-ba32-5959821947aa}</t>
  </si>
  <si>
    <t>SO 340</t>
  </si>
  <si>
    <t>Vodovodní přípojky</t>
  </si>
  <si>
    <t>{6cf06c2e-7424-4396-8bef-36c4b83b7e31}</t>
  </si>
  <si>
    <t>KRYCÍ LIST SOUPISU PRACÍ</t>
  </si>
  <si>
    <t>Objekt:</t>
  </si>
  <si>
    <t>SO 090 - Vedlejší a ostatní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</si>
  <si>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</si>
  <si>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</si>
  <si>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</si>
  <si>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</si>
  <si>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</si>
  <si>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práce-bourání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</si>
  <si>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</si>
  <si>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</si>
  <si>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</si>
  <si>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</si>
  <si>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</si>
  <si>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</si>
  <si>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</si>
  <si>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</si>
  <si>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</si>
  <si>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</si>
  <si>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</si>
  <si>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</si>
  <si>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</si>
  <si>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</si>
  <si>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</si>
  <si>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</si>
  <si>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</si>
  <si>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práce-bourání</t>
  </si>
  <si>
    <t>K</t>
  </si>
  <si>
    <t>900600002</t>
  </si>
  <si>
    <t>Poplatky a náklady na zařízení staveniště</t>
  </si>
  <si>
    <t>kpl</t>
  </si>
  <si>
    <t>4</t>
  </si>
  <si>
    <t>1714849813</t>
  </si>
  <si>
    <t>PP</t>
  </si>
  <si>
    <t>VV</t>
  </si>
  <si>
    <t xml:space="preserve">1   </t>
  </si>
  <si>
    <t>900600004</t>
  </si>
  <si>
    <t>Zřízení a údržba dopr. značení po dobu výstavby, vrácení do pův. stavu</t>
  </si>
  <si>
    <t>262144</t>
  </si>
  <si>
    <t>-1163988713</t>
  </si>
  <si>
    <t>"ZAPOČTENO  ve stavbě"</t>
  </si>
  <si>
    <t>"Brno, Palackého třída - oprava kanalizace"</t>
  </si>
  <si>
    <t>3</t>
  </si>
  <si>
    <t>900600014</t>
  </si>
  <si>
    <t>Provedení veškerých zkoušek prokazujícíh kvalitu díla např. zkouška zhutnění</t>
  </si>
  <si>
    <t>-1874495634</t>
  </si>
  <si>
    <t>900600016</t>
  </si>
  <si>
    <t>Zpracování dokumentace skutečného provedení stavby</t>
  </si>
  <si>
    <t>263021558</t>
  </si>
  <si>
    <t>5</t>
  </si>
  <si>
    <t>900600019</t>
  </si>
  <si>
    <t>Zpracování geodet. zaměření DSPS pro GIS a MMB OTS</t>
  </si>
  <si>
    <t>-1703533432</t>
  </si>
  <si>
    <t>6</t>
  </si>
  <si>
    <t>900600020</t>
  </si>
  <si>
    <t>Zaměření rozsahu zásahu do komunikace v prog. EZA</t>
  </si>
  <si>
    <t>1688053717</t>
  </si>
  <si>
    <t>7</t>
  </si>
  <si>
    <t>900600023</t>
  </si>
  <si>
    <t>Uvedení do původního stavu dotčených ploch stavbou</t>
  </si>
  <si>
    <t>-62637766</t>
  </si>
  <si>
    <t>8</t>
  </si>
  <si>
    <t>900600026</t>
  </si>
  <si>
    <t>Provedení komlex. zkoušek např. Markery</t>
  </si>
  <si>
    <t>1973475235</t>
  </si>
  <si>
    <t>900600027</t>
  </si>
  <si>
    <t>Provozní vlivy</t>
  </si>
  <si>
    <t>-1815799034</t>
  </si>
  <si>
    <t>10</t>
  </si>
  <si>
    <t>900600029</t>
  </si>
  <si>
    <t>Zajíštění výtýčení podzemních sítí dotčených stavbou</t>
  </si>
  <si>
    <t>-1417306602</t>
  </si>
  <si>
    <t>11</t>
  </si>
  <si>
    <t>900600032</t>
  </si>
  <si>
    <t>Vícetisky projektové dokumentace po potřeby dodavatele stavby</t>
  </si>
  <si>
    <t>613388270</t>
  </si>
  <si>
    <t>12</t>
  </si>
  <si>
    <t>900600035</t>
  </si>
  <si>
    <t>Zřízení, odstranění těžkého přemostění včeně všech souvisejích prací</t>
  </si>
  <si>
    <t>-967002932</t>
  </si>
  <si>
    <t>13</t>
  </si>
  <si>
    <t>900600145</t>
  </si>
  <si>
    <t>Prove. veškerých zkoušek prokazující kvalitu díla  SO330.1 TLAKOVÁ ZKOUŠKA A DESINFEKCE - hlavní řad</t>
  </si>
  <si>
    <t>-2138789329</t>
  </si>
  <si>
    <t>14</t>
  </si>
  <si>
    <t>900600146</t>
  </si>
  <si>
    <t>Prove. veškerých zkoušek prokazující kvalitu díla  SO330.1  TLAKOVÁ ZKOUŠKA A DESINFEKCE - náhradní zásobování</t>
  </si>
  <si>
    <t>-929268872</t>
  </si>
  <si>
    <t>900600147</t>
  </si>
  <si>
    <t>Prove. veškerých zkoušek prokazující kvalitu díla  SO340 TLAKOVÁ ZKOUŠKA A DESINFEKCE - vodovodní přípojky</t>
  </si>
  <si>
    <t>309920220</t>
  </si>
  <si>
    <t>SO 330.01 - Vodovodní řady</t>
  </si>
  <si>
    <t xml:space="preserve">    1 - Zemní práce</t>
  </si>
  <si>
    <t xml:space="preserve">      29 - Zakládání - pomocné konstrukce pro zakládání</t>
  </si>
  <si>
    <t xml:space="preserve">        35 - Stoky</t>
  </si>
  <si>
    <t xml:space="preserve">    38 - Různé kompletní konstrukce</t>
  </si>
  <si>
    <t xml:space="preserve">      4 - Vodorovné konstrukce</t>
  </si>
  <si>
    <t xml:space="preserve">    5 - Komunikace pozemní</t>
  </si>
  <si>
    <t xml:space="preserve">      8 - Trubní vedení</t>
  </si>
  <si>
    <t xml:space="preserve">        89 - Ostatní konstrukce</t>
  </si>
  <si>
    <t xml:space="preserve">          9 - Ostatní konstrukce a práce, bourání</t>
  </si>
  <si>
    <t xml:space="preserve">          96 - Bourání konstrukcí</t>
  </si>
  <si>
    <t xml:space="preserve">    99 - Přesun hmot a manipulace se sutí</t>
  </si>
  <si>
    <t xml:space="preserve">      998 - Přesun hmot</t>
  </si>
  <si>
    <t xml:space="preserve">        713 - Izolace tepelné</t>
  </si>
  <si>
    <t>Zemní práce</t>
  </si>
  <si>
    <t>113107012</t>
  </si>
  <si>
    <t>Odstranění podkladu z kameniva těženého tl 200 mm při překopech ručně</t>
  </si>
  <si>
    <t>m2</t>
  </si>
  <si>
    <t>CS ÚRS 2020 02</t>
  </si>
  <si>
    <t>1404814266</t>
  </si>
  <si>
    <t>Odstranění podkladů nebo krytů při překopech inženýrských sítí s přemístěním hmot na skládku ve vzdálenosti do 3 m nebo s naložením na dopravní prostředek ručně z kameniva těženého, o tl. vrstvy přes 100 do 200 mm</t>
  </si>
  <si>
    <t>PSC</t>
  </si>
  <si>
    <t xml:space="preserve">Poznámka k souboru cen:_x000D_
1. Pro volbu cen z hlediska množství se uvažuje každá souvisle odstraňovaná plocha krytu nebo podkladu stejného druhu samostatně. Odstraňuje-li se několik vrstev vozovky najednou, jednotlivé vrstvy se oceňují každá samostatně._x000D_
2. Ceny jsou určeny pouze pro případy havárií a přeložek._x000D_
3. Ceny nelze použít v rámci výstavby nových inženýrských sítí._x000D_
4. Ceny_x000D_
a) –7011 až –7013, -7411 až -7413 a -7511 až -7513 lze použít i pro odstranění podkladů nebo krytů ze štěrkopísku, škváry, strusky nebo z mechanicky zpevněných zemin,_x000D_
b) –7021 až 7025, -7421 až -7425 a -7521 až -7525 lze použít i pro odstranění podkladů nebo krytů ze zemin stabilizovaných vápnem,_x000D_
c) –7030 až -7034, -7430 až -7434 a -7530 až -7534 lze použít i pro odstranění dlažeb uložených do betonového lože a dlažeb z mozaiky uložených do cementové malty nebo podkladu ze zemin stabilizovaných cementem._x000D_
5. Ceny lze použít i pro odstranění podkladů nebo krytů opatřených živičnými postřiky nebo nátěry._x000D_
6. V cenách nejsou započteny náklady na zarovnání styčných ploch betonových nebo živičných podkladů nebo krytů, které se oceňuje cenami souboru cen 919 73- Zarovnání styčné plochy části C 01 tohoto ceníku. Množství suti získané ze zarovnání styčných ploch podkladů nebo krytů se zanedbává._x000D_
7. Přemístění vybouraného materiálu na vzdálenost přes 3 m se oceňuje cenami souborů cen 997 22-1 Vodorovná doprava suti._x000D_
8. Cenypro odstranění živičných podkladů nebo krytů -704 ., -744 . a -754 . nelze použít pro odstranění podkladu nebo krytu frézováním._x000D_
</t>
  </si>
  <si>
    <t>"asfaltový chodník</t>
  </si>
  <si>
    <t>1,2*4,2</t>
  </si>
  <si>
    <t>113107030</t>
  </si>
  <si>
    <t>Odstranění podkladu z betonu prostého tl 100 mm při překopech ručně</t>
  </si>
  <si>
    <t>1715177602</t>
  </si>
  <si>
    <t>Odstranění podkladů nebo krytů při překopech inženýrských sítí s přemístěním hmot na skládku ve vzdálenosti do 3 m nebo s naložením na dopravní prostředek ručně z betonu prostého, o tl. vrstvy do 100 mm</t>
  </si>
  <si>
    <t>113107141</t>
  </si>
  <si>
    <t>Odstranění podkladu živičného tl 50 mm ručně</t>
  </si>
  <si>
    <t>980794391</t>
  </si>
  <si>
    <t>Odstranění podkladů nebo krytů ručně s přemístěním hmot na skládku na vzdálenost do 3 m nebo s naložením na dopravní prostředek živičných, o tl. vrstvy do 50 mm</t>
  </si>
  <si>
    <t xml:space="preserve">Poznámka k souboru cen:_x000D_
1. Pro volbu cen z hlediska množství se uvažuje každá souvisle odstraňovaná plocha krytu nebo podkladu stejného druhu samostatně. Odstraňuje-li se několik vrstev vozovky najednou, jednotlivé vrstvy se oceňují každá samostatně._x000D_
2. Ceny_x000D_
a) –7111 až –7113, –7151 až -7153, -7211 až -7213 a -7311 až -7313 lze použít i pro odstranění podkladů nebo krytů ze štěrkopísku, škváry, strusky nebo z mechanicky zpevněných zemin,_x000D_
b) –7121 až 7125, –7161 až -7165, -7221 až -7225 a -7321 až -7325 lze použít i pro odstranění podkladů nebo krytů ze zemin stabilizovaných vápnem,_x000D_
c) –7130 až -7134, –7170 až -7174, –7230 až -7234 a -7330 až -7334 lze použít i pro odstranění dlažeb uložených do betonového lože a dlažeb z mozaiky uložených do cementové malty nebo podkladu ze zemin stabilizovaných cementem._x000D_
3. Ceny lze použít i pro odstranění podkladů nebo krytů opatřených živičnými postřiky nebo nátěry._x000D_
4. Ceny odlišené podle tloušťky (např. do 100 mm, do 200 mm) jsou určeny vždy pro celou tloušťku jednotlivých konstrukcí._x000D_
5. V cenách nejsou započteny náklady na zarovnání styčných ploch betonových nebo živičných podkladů nebo krytů, které se oceňuje cenami souboru cen 919 73- Zarovnání styčné plochy části C 01 tohoto ceníku. Množství suti získané ze zarovnání styčných ploch podkladů nebo krytů se zvlášť nevykazuje._x000D_
6. Přemístění vybouraného materiálu větší vzdálenost, než je uvedeno, se oceňuje cenami souborů cen 997 22-1 Vodorovná doprava suti._x000D_
7. Ceny -714 . , -718 . , –724 . a -734 . nelze použít pro odstranění podkladu nebo krytu frézováním._x000D_
</t>
  </si>
  <si>
    <t>"litý asfalt</t>
  </si>
  <si>
    <t>113107146</t>
  </si>
  <si>
    <t>Odstranění podkladu živičného tl 300 mm ručně</t>
  </si>
  <si>
    <t>-718381131</t>
  </si>
  <si>
    <t>Odstranění podkladů nebo krytů ručně s přemístěním hmot na skládku na vzdálenost do 3 m nebo s naložením na dopravní prostředek živičných, o tl. vrstvy přes 250 do 300 mm</t>
  </si>
  <si>
    <t>"asfaltová vozovka</t>
  </si>
  <si>
    <t>1,5*14,5</t>
  </si>
  <si>
    <t>1,2*14,5</t>
  </si>
  <si>
    <t>113107172</t>
  </si>
  <si>
    <t>Odstranění podkladu z betonu prostého tl 300 mm strojně pl přes 50 do 200 m2</t>
  </si>
  <si>
    <t>-1275970665</t>
  </si>
  <si>
    <t>Odstranění podkladů nebo krytů strojně plochy jednotlivě přes 50 m2 do 200 m2 s přemístěním hmot na skládku na vzdálenost do 20 m nebo s naložením na dopravní prostředek z betonu prostého, o tl. vrstvy přes 150 do 300 mm</t>
  </si>
  <si>
    <t>1,5*(16,35+2,3+14,5)</t>
  </si>
  <si>
    <t>1,2*(30,5+2,3+14,5)</t>
  </si>
  <si>
    <t>113107184</t>
  </si>
  <si>
    <t>Odstranění podkladu živičného tl 200 mm strojně pl přes 50 do 200 m2</t>
  </si>
  <si>
    <t>812607434</t>
  </si>
  <si>
    <t>Odstranění podkladů nebo krytů strojně plochy jednotlivě přes 50 m2 do 200 m2 s přemístěním hmot na skládku na vzdálenost do 20 m nebo s naložením na dopravní prostředek živičných, o tl. vrstvy přes 150 do 200 mm</t>
  </si>
  <si>
    <t>1,5*(78,5)</t>
  </si>
  <si>
    <t>1,2*(6+3,5)</t>
  </si>
  <si>
    <t>113107186R</t>
  </si>
  <si>
    <t>Odstranění podkladu živičného tl 400 mm strojně pl přes 50 do 200 m2</t>
  </si>
  <si>
    <t>1580034464</t>
  </si>
  <si>
    <t>Odstranění podkladů nebo krytů strojně plochy jednotlivě přes 50 m2 do 200 m2 s přemístěním hmot na skládku na vzdálenost do 20 m nebo s naložením na dopravní prostředek živičných, o tl. vrstvy do 400 mm</t>
  </si>
  <si>
    <t>1,5*(16,35+2,3)</t>
  </si>
  <si>
    <t>1,2*(30,5+2,3)</t>
  </si>
  <si>
    <t>113107173</t>
  </si>
  <si>
    <t>Odstranění podkladu z betonu prostého tl 400 mm strojně pl přes 50 do 200 m2</t>
  </si>
  <si>
    <t>-1613327144</t>
  </si>
  <si>
    <t>Odstranění podkladů nebo krytů strojně plochy jednotlivě přes 50 m2 do 200 m2 s přemístěním hmot na skládku na vzdálenost do 20 m nebo s naložením na dopravní prostředek z betonu prostého, o tl. vrstvy přes 300 do 400 mm</t>
  </si>
  <si>
    <t>1,5*(178,5)</t>
  </si>
  <si>
    <t>113151111vl</t>
  </si>
  <si>
    <t>Rozebírání zpevněných ploch  s přemístěním na skládku na vzdálenost do 20 m nebo s naložením na dopravní prostředek ze silničních panelů</t>
  </si>
  <si>
    <t>92338734</t>
  </si>
  <si>
    <t>Rozebírání zpevněných ploch s přemístěním na skládku na vzdálenost do 20 m nebo s naložením na dopravní prostředek ze silničních panelů</t>
  </si>
  <si>
    <t>"rozebrání a uložení ke zpětnému uložení</t>
  </si>
  <si>
    <t>5,1</t>
  </si>
  <si>
    <t>115101201</t>
  </si>
  <si>
    <t>Čerpání vody na dopravní výšku do 10 m průměrný přítok do 500 l/min</t>
  </si>
  <si>
    <t>hod</t>
  </si>
  <si>
    <t>533512702</t>
  </si>
  <si>
    <t>Čerpání vody na dopravní výšku do 10 m s uvažovaným průměrným přítokem do 500 l/min</t>
  </si>
  <si>
    <t xml:space="preserve">Poznámka k souboru cen:_x000D_
1. Ceny nelze použít pro čerpání vody při snižování hladiny podzemní vody soustavou čerpacích jehel; toto snižování hladiny vody se oceňuje cenami souborů cen:_x000D_
a) 115 20-12 Čerpací jehla,_x000D_
b) 115 20-13 Montáž a demontáž zařízení čerpací a odsávací stanice,_x000D_
c) 115 20-14 Montáž, opotřebení a demontáž sběrného potrubí,_x000D_
d) 115 20-15 Montáž a demontáž odpadního potrubí,_x000D_
e) 115 20-16 Odsávání a čerpání vody sběrným potrubím._x000D_
2. V cenách jsou započteny i náklady montáž a demontáž potrubí nebo hadice v délce do 20 m. Pro převedení vody na vzdálenost větší než 20 m se použijí položky souboru cen 115 00-11 Převedení vody potrubím tohoto katalogu._x000D_
3. V cenách nejsou započteny náklady na zřízení čerpacích jímek nebo projektovaných studní:_x000D_
a) kopaných; tyto se oceňují příslušnými cenami části A03 Hloubené vykopávky._x000D_
b) vrtaných; tyto se oceňují příslušnými cenami katalogu 800-2 Zvláštní zakládání objektů._x000D_
4. Doba, po kterou nejsou čerpadla v činnosti, se neoceňuje. Výjimkou je přerušení čerpání vody na dobu do 15 minut jednotlivě; toto přerušení se od doby čerpání neodečítá._x000D_
5. Dopravní výškou vody se rozumí svislá vzdálenost mezi hladinou vody v jímce sníženou čerpáním a vodorovnou rovinou proloženou osou nejvyššího bodu výtlačného potrubí._x000D_
6. Množství jednotek se určuje v hodinách doby, po kterou je jednotlivé čerpadlo, popř. celý soubor čerpadel v činnosti._x000D_
7. Počet měrných jednotek se určí samostatně za každé čerpací místo (jámu, studnu, šachtu)._x000D_
</t>
  </si>
  <si>
    <t>"dešťová voda" 200</t>
  </si>
  <si>
    <t>"voda o ostraněnéného potrubí"50</t>
  </si>
  <si>
    <t>115101301</t>
  </si>
  <si>
    <t>Pohotovost čerpací soupravy pro dopravní výšku do 10 m přítok do 500 l/min</t>
  </si>
  <si>
    <t>den</t>
  </si>
  <si>
    <t>1670010745</t>
  </si>
  <si>
    <t>Pohotovost záložní čerpací soupravy pro dopravní výšku do 10 m s uvažovaným průměrným přítokem do 500 l/min</t>
  </si>
  <si>
    <t xml:space="preserve">Poznámka k souboru cen:_x000D_
1. V ceně nejsou započteny náklady na sací a výtlačné potrubí, příp. na odpadní žlaby a náklady na lešení pod čerpadlo a pod potrubí nebo pod odpadní žlaby, na energii a na záložní zdroje energie._x000D_
2. Oceňují se všechny kalendářní dny od skončení montáže do započetí demontáže čerpací soupravy s odečtením kalendářních dnů, ve kterých je tato souprava v činnosti._x000D_
3. Pohotovost záložní čerpací soupravy se oceňuje jen se souhlasem investora a to tehdy, mohla-li by porucha v čerpání ohrozit bezpečnost pracujících nebo budované dílo, příp. termín výstavby._x000D_
4. Dopravní výškou vody se rozumí svislá vzdálenost mezi hladinou vody v jímce sníženou čerpáním a vodorovnou rovinou, proloženou osou nejvyššího bodu výtlačného potrubí._x000D_
5. Počet měrných jednotek se určí samostatně za každé čerpací místo (jámu, studnu, šachtu)_x000D_
6. Pokud projekt předepíše zřízení samostatného sacího nebo výtlačného potrubí, oceňují se tyto náklady cenami souboru cen 115 00-11 Převedení vody potrubím._x000D_
</t>
  </si>
  <si>
    <t>115120131vl</t>
  </si>
  <si>
    <t>Opakované zřízení, odstranění hrázky výšky 20 cm pro zachycení deštový  včetně všech souvicejecích výkonu a poplatků - viz. souhrnná zpráva str. 14</t>
  </si>
  <si>
    <t>1637757639</t>
  </si>
  <si>
    <t>Opakované zřízení, odstranění hrázky výšky 20 cm pro zachycení deštový včetně všech souvicejecích výkonu a poplatků - viz. souhrnná zpráva str. 14</t>
  </si>
  <si>
    <t>"208,5/30"</t>
  </si>
  <si>
    <t>119001401</t>
  </si>
  <si>
    <t>Dočasné zajištění potrubí ocelového nebo litinového DN do 200 mm</t>
  </si>
  <si>
    <t>m</t>
  </si>
  <si>
    <t>-988546379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</si>
  <si>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</si>
  <si>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 xml:space="preserve">Poznámka k souboru cen:_x000D_
1. Ceny nelze použít pro dočasné zajištění potrubí v provozu pod tlakem přes 1 MPa a potrubí nebo jiných vedení v provozu u nichž investor zakazuje použít při vykopávce kovové nástroje nebo nářadí._x000D_
2. Ztížení vykopávky v blízkosti vedení, potrubí a stok ve výkopišti nebo podél jeho stěn se oceňuje cenami souboru cen 120 00- . . a 130 00- . . Příplatky za ztížení vykopávky._x000D_
</t>
  </si>
  <si>
    <t>2*1,5</t>
  </si>
  <si>
    <t>Součet</t>
  </si>
  <si>
    <t>119001412</t>
  </si>
  <si>
    <t>Dočasné zajištění potrubí betonového, ŽB nebo kameninového DN do 500 mm</t>
  </si>
  <si>
    <t>-810969273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</si>
  <si>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betonového, kameninového nebo železobetonového, světlosti DN přes 200 do 500 mm</t>
  </si>
  <si>
    <t>119001421</t>
  </si>
  <si>
    <t>Dočasné zajištění kabelů a kabelových tratí ze 3 volně ložených kabelů</t>
  </si>
  <si>
    <t>1117653619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</si>
  <si>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</si>
  <si>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12*3,0</t>
  </si>
  <si>
    <t>16</t>
  </si>
  <si>
    <t>130001101</t>
  </si>
  <si>
    <t>Příplatek za ztížení vykopávky v blízkosti podzemního vedení</t>
  </si>
  <si>
    <t>m3</t>
  </si>
  <si>
    <t>35437402</t>
  </si>
  <si>
    <t>Příplatek k cenám hloubených vykopávek za ztížení vykopávky v blízkosti podzemního vedení nebo výbušnin pro jakoukoliv třídu horniny</t>
  </si>
  <si>
    <t>17</t>
  </si>
  <si>
    <t>132254204</t>
  </si>
  <si>
    <t>Hloubení zapažených rýh š do 2000 mm v hornině třídy těžitelnosti I, skupiny 3 objem do 500 m3, VČETNĚ svislého přemístění do 4 m, započtena lepivost</t>
  </si>
  <si>
    <t>953204168</t>
  </si>
  <si>
    <t>Hloubení zapažených rýh šířky přes 800 do 2 000 mm strojně s urovnáním dna do předepsaného profilu a spádu v hornině třídy těžitelnosti I skupiny 3 přes 100 do 500 m3, VČETNĚ svislého přemístění do 4 m, započtena lepivost</t>
  </si>
  <si>
    <t>"Palckého třída</t>
  </si>
  <si>
    <t>"asfatová vozovka</t>
  </si>
  <si>
    <t>((1,8+1,86+1,83+1,82)/4+0,1-0,7)*1,5*16,35</t>
  </si>
  <si>
    <t>((1,82+1,8+1,81+1,82+1,85+1,79+1,77+1,78+1,8)/9+0,1-0,6)*1,5*78,5</t>
  </si>
  <si>
    <t>"tramvajové těleso</t>
  </si>
  <si>
    <t>((1,82+1,81+1,8+2,83+2,9+2,89+2,81+2,71+2,18+1,82)/10+0,1-0,45)*1,5*34,65</t>
  </si>
  <si>
    <t xml:space="preserve">"propoj do ul. Kosmova </t>
  </si>
  <si>
    <t>((1,86+1,85+1,84+1,83+1,76+1,77+1,65+1,7)/8+0,1-0,7)*1,2*30,5</t>
  </si>
  <si>
    <t>"propoj do ul. Rieglova tl.p. Palackého vrch</t>
  </si>
  <si>
    <t>((2,9+2,89)/2+0,1-0,7)*1,5*2,3</t>
  </si>
  <si>
    <t>((2,54+2,04+1,89+1,85+1,8)/5+0,1-0,6)*1,5*14,5</t>
  </si>
  <si>
    <t>((2,89+2,54)/2+0,1-0,45)*1,5*5,7</t>
  </si>
  <si>
    <t>"propoj do ul. Rieglova tl.p. Holé HoryII</t>
  </si>
  <si>
    <t>((2,71+2,69)/2+0,1-0,7)*1,5*2,3</t>
  </si>
  <si>
    <t>((2,6+2,55+2,12+1,87+1,6)/5+0,1-0,6)*1,5*14,5</t>
  </si>
  <si>
    <t>((2,69+2,6)/2+0,1-0,45)*1,5*5,7</t>
  </si>
  <si>
    <t>"propoj do Palackého třída (směr město)</t>
  </si>
  <si>
    <t>((1,8+1,78+1,78+1,67+1,6)/5+0,1-0,6)*1,2*3,5</t>
  </si>
  <si>
    <t>"náhradní zásobování</t>
  </si>
  <si>
    <t>"asfatový chodník" (1,5+0,1-0,28)*1,2*4,2</t>
  </si>
  <si>
    <t>"asfatová vozovka" (1,5+0,1-0,70)*1,2*4,2</t>
  </si>
  <si>
    <t>18</t>
  </si>
  <si>
    <t>133212011</t>
  </si>
  <si>
    <t>Hloubení šachet v hornině třídy těžitelnosti I, skupiny 3, plocha výkopu do 4 m2 ručně,  VČETNĚ svislého přemístění , započtena lepivost</t>
  </si>
  <si>
    <t>1370596118</t>
  </si>
  <si>
    <t>Hloubení šachet ručně zapažených i nezapažených v horninách třídy těžitelnosti I skupiny 3, půdorysná plocha výkopu do 4 m2, VČETNĚ svislého přemístění, započtena lepivost</t>
  </si>
  <si>
    <t>"odstavení řadů</t>
  </si>
  <si>
    <t>1,5*1,5*2,0*5</t>
  </si>
  <si>
    <t>19</t>
  </si>
  <si>
    <t>151101201</t>
  </si>
  <si>
    <t>Zřízení příložného pažení stěn výkopu hl do 4 m</t>
  </si>
  <si>
    <t>825734270</t>
  </si>
  <si>
    <t>Zřízení pažení stěn výkopu bez rozepření nebo vzepření příložné, hloubky do 4 m</t>
  </si>
  <si>
    <t xml:space="preserve">Poznámka k souboru cen:_x000D_
1. Ceny nelze použít pro oceňování rozepřeného pažení stěn rýh pro podzemní vedení; toto se oceňuje cenami souboru cen 151 . 0-11 Zřízení pažení a rozepření stěn rýh pro podzemní vedení pro všechny šířky rýhy._x000D_
2. Plocha mezer mezi pažinami příložného pažení se od plochy příložného pažení neodečítá; nezapažené plochy u pažení zátažného nebo hnaného se od plochy pažení odečítají._x000D_
</t>
  </si>
  <si>
    <t>"montážní jámy pro odstavení řadů</t>
  </si>
  <si>
    <t>1,5*2*4*5</t>
  </si>
  <si>
    <t>20</t>
  </si>
  <si>
    <t>151101211</t>
  </si>
  <si>
    <t>Odstranění příložného pažení stěn hl do 4 m</t>
  </si>
  <si>
    <t>1542121006</t>
  </si>
  <si>
    <t>Odstranění pažení stěn výkopu bez rozepření nebo vzepření s uložením pažin na vzdálenost do 3 m od okraje výkopu příložné, hloubky do 4 m</t>
  </si>
  <si>
    <t>151101301</t>
  </si>
  <si>
    <t>Zřízení rozepření stěn při pažení příložném hl do 4 m</t>
  </si>
  <si>
    <t>-1231976485</t>
  </si>
  <si>
    <t>Zřízení rozepření zapažených stěn výkopů s potřebným přepažováním při pažení příložném, hloubky do 4 m</t>
  </si>
  <si>
    <t xml:space="preserve">Poznámka k souboru cen:_x000D_
1. Ceny nelze použít pro oceňování rozepření stěn rýh pro podzemní vedení v hloubce do 8 m; toto rozepření je započteno v cenách souboru cen 151 . 0-11 Zřízení pažení a rozepření stěn rýh pro podzemní vedení pro všechny šířky rýhy._x000D_
</t>
  </si>
  <si>
    <t>22</t>
  </si>
  <si>
    <t>151101311</t>
  </si>
  <si>
    <t>Odstranění rozepření stěn při pažení příložném hl do 4 m</t>
  </si>
  <si>
    <t>1140393869</t>
  </si>
  <si>
    <t>Odstranění rozepření stěn výkopů s uložením materiálu na vzdálenost do 3 m od okraje výkopu pažení příložného, hloubky do 4 m</t>
  </si>
  <si>
    <t>23</t>
  </si>
  <si>
    <t>151201102</t>
  </si>
  <si>
    <t>Zřízení zátažného pažení a rozepření stěn rýh hl do 4 m</t>
  </si>
  <si>
    <t>1576766941</t>
  </si>
  <si>
    <t>Zřízení pažení a rozepření stěn rýh pro podzemní vedení zátažné, hloubky do 4 m</t>
  </si>
  <si>
    <t xml:space="preserve">Poznámka k souboru cen:_x000D_
1. Ceny jsou určeny pro roubení a rozepření stěn i jiných výkopů se svislými stěnami, pokud jsou tyto výkopy pro podzemní vedení rozměru do 1 250 mm._x000D_
2. Plocha mezer mezi pažinami příložného pažení se od plochy příložného pažení neodečítá; nezapažené plochy u pažení zátažného nebo hnaného se od plochy pažení odečítají._x000D_
3. Předepisuje-li projekt:_x000D_
a) ponechat pažení ve výkopu, oceňuje se toto pažení cenami souboru cen 151 . 0-19 Pažení stěn s ponecháním a rozepření stěn cenami souboru cen 151 . 0-13 Zřízení rozepření zapažených stěn výkopů,_x000D_
b) vzepření stěn, oceňuje se toto odstranění pažení stěn výkopu cenami souboru cen 151 . 0-12 Pažení stěn a vzepření stěn cenami souboru cen 151 . 0-14 odstranění vzepření stěn,_x000D_
c) kotvení stěn, toto se oceňuje příslušnými cenami katalogu 800-2 Zvláštní zakládání objektů._x000D_
</t>
  </si>
  <si>
    <t>((1,8+1,86+1,83+1,82)/4+0,1)*16,35*2</t>
  </si>
  <si>
    <t>((1,82+1,8+1,81+1,82+1,85+1,79+1,77+1,78+1,8)/9+0,1)*78,5*2</t>
  </si>
  <si>
    <t>((1,82+1,81+1,8+2,83+2,9+2,89+2,81+2,71+2,18+1,82)/10+0,1)*34,65*2</t>
  </si>
  <si>
    <t>((1,86+1,85+1,84+1,83+1,76+1,77+1,65+1,7)/8+0,1)*30,5*2</t>
  </si>
  <si>
    <t>((2,9+2,89)/2+0,1)*2,3*2</t>
  </si>
  <si>
    <t>((2,54+2,04+1,89+1,85+1,8)/5+0,1)*14,5*2</t>
  </si>
  <si>
    <t>((2,89+2,54)/2+0,1)*5,7*2</t>
  </si>
  <si>
    <t>((2,71+2,69)/2+0,1)*2,3*2</t>
  </si>
  <si>
    <t>((2,6+2,55+2,12+1,87+1,6)/5+0,1)*14,5*2</t>
  </si>
  <si>
    <t>((2,69+2,6)/2+0,1)*5,7*2</t>
  </si>
  <si>
    <t>((1,8+1,78+1,78+1,67+1,6)/5+0,1)*3,5*2</t>
  </si>
  <si>
    <t>"asfatový chodník" (1,5+0,1-0,28)*4,2*2</t>
  </si>
  <si>
    <t>"asfatová vozovka" (1,5+0,1-0,70)*4,2*2</t>
  </si>
  <si>
    <t>24</t>
  </si>
  <si>
    <t>151201112</t>
  </si>
  <si>
    <t>Odstranění zátažného pažení a rozepření stěn rýh hl do 4 m</t>
  </si>
  <si>
    <t>-1269923540</t>
  </si>
  <si>
    <t>Odstranění pažení a rozepření stěn rýh pro podzemní vedení s uložením materiálu na vzdálenost do 3 m od kraje výkopu zátažné, hloubky přes 2 do 4 m</t>
  </si>
  <si>
    <t>25</t>
  </si>
  <si>
    <t>162751117</t>
  </si>
  <si>
    <t>Vodorovné přemístění do 10000 m výkopku/sypaniny z horniny třídy těžitelnosti I, skupiny 1 až 3</t>
  </si>
  <si>
    <t>-183837007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</si>
  <si>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</si>
  <si>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471,631+22,50</t>
  </si>
  <si>
    <t>26</t>
  </si>
  <si>
    <t>162751119</t>
  </si>
  <si>
    <t>Příplatek k vodorovnému přemístění výkopku/sypaniny z horniny třídy těžitelnosti I, skupiny 1 až 3 ZKD 1000 m přes 10000 m</t>
  </si>
  <si>
    <t>1237420494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</si>
  <si>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</si>
  <si>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494,131*3</t>
  </si>
  <si>
    <t>27</t>
  </si>
  <si>
    <t>171201201</t>
  </si>
  <si>
    <t>Uložení sypaniny na skládky nebo meziskládky</t>
  </si>
  <si>
    <t>-1203832317</t>
  </si>
  <si>
    <t>Uložení sypaniny na skládky nebo meziskládky bez hutnění s upravením uložené sypaniny do předepsaného tvaru</t>
  </si>
  <si>
    <t>494,131</t>
  </si>
  <si>
    <t>28</t>
  </si>
  <si>
    <t>202010101</t>
  </si>
  <si>
    <t xml:space="preserve">Poplatek za skládku zeminy v tř. 1 - 4 </t>
  </si>
  <si>
    <t>101801712</t>
  </si>
  <si>
    <t xml:space="preserve">Poplatek za skládkz zeminy v tř. 1 - 4 </t>
  </si>
  <si>
    <t>"70%"494,131*0,7</t>
  </si>
  <si>
    <t>29</t>
  </si>
  <si>
    <t>202010103</t>
  </si>
  <si>
    <t>Poplatek za skládku  "navážky"</t>
  </si>
  <si>
    <t>-670750128</t>
  </si>
  <si>
    <t>Poplatek za skládku "navážky"</t>
  </si>
  <si>
    <t>"30%"494,131*0,3</t>
  </si>
  <si>
    <t>30</t>
  </si>
  <si>
    <t>174101101</t>
  </si>
  <si>
    <t>Zásyp jam, šachet rýh nebo kolem objektů sypaninou se zhutněním</t>
  </si>
  <si>
    <t>-905751432</t>
  </si>
  <si>
    <t>Zásyp sypaninou z jakékoliv horniny strojně s uložením výkopku ve vrstvách se zhutněním jam, šachet, rýh nebo kolem objektů v těchto vykopávkách</t>
  </si>
  <si>
    <t xml:space="preserve">Poznámka k souboru cen:_x000D_
1. Ceny nelze použít pro zásyp rýh pro drenážní trativody pro lesnicko-technické meliorace a zemědělské. Zásyp těchto rýh se oceňuje cenami souboru cen 174 Zásyp rýh pro drény._x000D_
2. V cenách je započteno přemístění sypaniny ze vzdálenosti 10 m od kraje výkopu nebo zasypávaného prostoru, měřeno k těžišti skládky._x000D_
3. Objem zásypu je rozdíl objemu výkopu a objemu do něho vestavěných konstrukcí nebo uložených vedení i s jejich obklady a podklady. Objem potrubí do DN 180, příp. i s obalem, se od objemu zásypu neodečítá. Pro stanovení objemu zásypu se od objemu výkopu odečítá i objem obsypu potrubí oceňovaný cenami souboru cen 175 Obsyp potrubí, přichází-li v úvahu ._x000D_
4. Odklizení zbylého výkopku po provedení zásypu zářezů se šikmými stěnami pro podzemní vedení nebo zásypu jam a rýh pro podzemní vedení se oceňuje cenami souboru cen 167 Nakládání výkopku nebo sypaniny a 162 Vodorovné přemístění výkopku._x000D_
5. Rozprostření zbylého výkopku podél výkopu a nad výkopem po provedení zásypů zářezů se šikmými stěnami pro podzemní vedení nebo zásypu jam a rýh pro podzemní vedení se oceňuje cenami souborů cen 171 Uložení sypaniny do násypů._x000D_
6. V cenách nejsou zahrnuty náklady na prohození sypaniny, tyto náklady se oceňují cenou 17411-1109 Příplatek za prohození sypaniny._x000D_
</t>
  </si>
  <si>
    <t>((1,8+1,86+1,83+1,82)/4+0,1-0,3)*1,5*16,35</t>
  </si>
  <si>
    <t>((1,82+1,8+1,81+1,82+1,85+1,79+1,77+1,78+1,8)/9+0,1-0,2)*1,5*78,5</t>
  </si>
  <si>
    <t>((1,82+1,81+1,8+2,83+2,9+2,89+2,81+2,71+2,18+1,82)/10+0,1-0,3)*1,5*34,65</t>
  </si>
  <si>
    <t>((1,86+1,85+1,84+1,83+1,76+1,77+1,65+1,7)/8+0,1-0,3)*1,2*30,5</t>
  </si>
  <si>
    <t>((2,9+2,89)/2+0,1-0,3)*1,5*2,3</t>
  </si>
  <si>
    <t>((2,54+2,04+1,89+1,85+1,8)/5+0,1-0,3)*1,5*14,5</t>
  </si>
  <si>
    <t>((2,89+2,54)/2+0,1-0,3)*1,5*5,7</t>
  </si>
  <si>
    <t>((2,71+2,69)/2+0,1-0,3)*1,5*2,3</t>
  </si>
  <si>
    <t>((2,6+2,55+2,12+1,87+1,6)/5+0,1-0,3)*1,5*14,5</t>
  </si>
  <si>
    <t>((2,69+2,6)/2+0,1-0,3)*1,5*5,7</t>
  </si>
  <si>
    <t>((1,8+1,78+1,78+1,67+1,6)/5+0,1-0,3)*1,2*3,5</t>
  </si>
  <si>
    <t>"asfatový chodník" (1,5+0,1-0,3)*1,2*4,2</t>
  </si>
  <si>
    <t>"asfatová vozovka" (1,5+0,1-0,3)*1,2*4,2</t>
  </si>
  <si>
    <t>-130,087</t>
  </si>
  <si>
    <t>-26,46</t>
  </si>
  <si>
    <t>31</t>
  </si>
  <si>
    <t>M</t>
  </si>
  <si>
    <t>58344198V.1</t>
  </si>
  <si>
    <t>Náhradní zásypový materiál</t>
  </si>
  <si>
    <t>t</t>
  </si>
  <si>
    <t>-1567385159</t>
  </si>
  <si>
    <t>438,48*1,1*1,05*1,8</t>
  </si>
  <si>
    <t>32</t>
  </si>
  <si>
    <t>175151101</t>
  </si>
  <si>
    <t>Obsypání potrubí strojně sypaninou bez prohození, uloženou do 3 m</t>
  </si>
  <si>
    <t>-2074896730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</si>
  <si>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</si>
  <si>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 xml:space="preserve">Poznámka k souboru cen:_x000D_
1. Objem obsypu na 1 m délky potrubí se rovná šířce dna výkopu násobené součtem vnějšího průměru potrubí příp. i s obalem a projektované tloušťky obsypu nad, případně i pod potrubím. Pro odečítání objemu potrubí se započítávají všechny vestavěné konstrukce nebo uložené vedení i s jejich obklady a podklady (tento objem se nazývá objemem horniny vytlačené konstrukcí)._x000D_
2. Míru zhutnění předepisuje projekt._x000D_
3. V cenách nejsou zahrnuty náklady na nakupovanou sypaninu. Tato se oceňuje ve specifikaci._x000D_
4. V cenách nejsou zahrnuty náklady na prohození sypaniny, tyto náklady se oceňují položkou 17511-1109 Příplatek za prohození sypaniny._x000D_
</t>
  </si>
  <si>
    <t>"DN 80</t>
  </si>
  <si>
    <t>1,0*0,38*22,5</t>
  </si>
  <si>
    <t>"DN 100</t>
  </si>
  <si>
    <t>1,0*0,4*3,5</t>
  </si>
  <si>
    <t>"DN 150</t>
  </si>
  <si>
    <t>1,0*0,45*30,5</t>
  </si>
  <si>
    <t>"DN 300</t>
  </si>
  <si>
    <t>1,3*0,6*(128,0+21,0)</t>
  </si>
  <si>
    <t>-8,12/100*(128,0+21,0)</t>
  </si>
  <si>
    <t>"DN 350</t>
  </si>
  <si>
    <t>1,3*0,65*(1,5+1,5)</t>
  </si>
  <si>
    <t>-8,12/100*(1,5+1,5)</t>
  </si>
  <si>
    <t>33</t>
  </si>
  <si>
    <t>58331351</t>
  </si>
  <si>
    <t>kamenivo těžené drobné frakce 0/4</t>
  </si>
  <si>
    <t>1019501756</t>
  </si>
  <si>
    <t>130,087*1,1*1,05*1,8</t>
  </si>
  <si>
    <t>34</t>
  </si>
  <si>
    <t>167151111</t>
  </si>
  <si>
    <t>Nakládání výkopku z hornin třídy těžitelnosti I, skupiny 1 až 3 přes 100 m3</t>
  </si>
  <si>
    <t>-660830773</t>
  </si>
  <si>
    <t>Nakládání, skládání a překládání neulehlého výkopku nebo sypaniny strojně nakládání, množství přes 100 m3, z hornin třídy těžitelnosti I, skupiny 1 až 3</t>
  </si>
  <si>
    <t>438,48*1,1*1,05</t>
  </si>
  <si>
    <t>130,087*1,1*1,05</t>
  </si>
  <si>
    <t>35</t>
  </si>
  <si>
    <t>162251102</t>
  </si>
  <si>
    <t>Vodorovné přemístění do 50 m výkopku/sypaniny z horniny třídy těžitelnosti I, skupiny 1 až 3</t>
  </si>
  <si>
    <t>-926836343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</si>
  <si>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</si>
  <si>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656,694</t>
  </si>
  <si>
    <t>36</t>
  </si>
  <si>
    <t>R936451111vl</t>
  </si>
  <si>
    <t>Zalití stávajícího potrubí a šachet popílkocemontovou směsí včetně všech souijecích výkonů</t>
  </si>
  <si>
    <t>-691197132</t>
  </si>
  <si>
    <t>Zalití stávajícího potrubí a šachet popílkocemontovou směsí včetně všech souvijecích výkonů</t>
  </si>
  <si>
    <t>3,14*0,050^2*23,0</t>
  </si>
  <si>
    <t>3,14*0,075^2*45,0</t>
  </si>
  <si>
    <t>3,14*0,175^2*81,0</t>
  </si>
  <si>
    <t>Zakládání - pomocné konstrukce pro zakládání</t>
  </si>
  <si>
    <t>37</t>
  </si>
  <si>
    <t>291211111</t>
  </si>
  <si>
    <t>Zřízení plochy ze silničních panelů do lože tl 50 mm z kameniva</t>
  </si>
  <si>
    <t>-784686834</t>
  </si>
  <si>
    <t>Zřízení zpevněné plochy ze silničních panelů osazených do lože tl. 50 mm z kameniva</t>
  </si>
  <si>
    <t xml:space="preserve">Poznámka k souboru cen:_x000D_
1. Ceny jsou určeny pro zpevnění plochy při zakládání objektů mechanizmy o hmotnosti přes 20 t._x000D_
2. V ceně jsou započteny i náklady na:_x000D_
a) kamenivo frakce 0 - 32 mm,_x000D_
b) rozprostření podkladu,_x000D_
c) osazení silničních panelů._x000D_
3. V ceně nejsou započteny náklady na dodávku silničních panelů; tato dodávka se oceňuje ve specifikaci s dvojnásobnou obratovostí. Předepíše-li projekt ponechat tento materiál jako trvale zabudovaný i po založení objektu, oceňuje se toto dodání bez obratovosti._x000D_
</t>
  </si>
  <si>
    <t>38</t>
  </si>
  <si>
    <t>59381136</t>
  </si>
  <si>
    <t>panel silniční 2,00x1,00x0,15m</t>
  </si>
  <si>
    <t>kus</t>
  </si>
  <si>
    <t>1991561702</t>
  </si>
  <si>
    <t>3*1,01</t>
  </si>
  <si>
    <t>Stoky</t>
  </si>
  <si>
    <t>39</t>
  </si>
  <si>
    <t>358325114</t>
  </si>
  <si>
    <t>Bourání stoky kompletní nebo vybourání otvorů z železobetonu plochy do 4 m2</t>
  </si>
  <si>
    <t>588403258</t>
  </si>
  <si>
    <t>Bourání stoky kompletní nebo vybourání otvorů průřezové plochy do 4 m2 ve stokách ze zdiva z železobetonu</t>
  </si>
  <si>
    <t>2,0*2,0*0,25*4</t>
  </si>
  <si>
    <t>2*2*0,25*2</t>
  </si>
  <si>
    <t>40</t>
  </si>
  <si>
    <t>997013151</t>
  </si>
  <si>
    <t>Vnitrostaveništní doprava suti a vybouraných hmot pro budovy v do 6 m s omezením mechanizace</t>
  </si>
  <si>
    <t>504680445</t>
  </si>
  <si>
    <t>Vnitrostaveništní doprava suti a vybouraných hmot vodorovně do 50 m svisle s omezením mechanizace pro budovy a haly výšky do 6 m</t>
  </si>
  <si>
    <t>6*2,4</t>
  </si>
  <si>
    <t>41</t>
  </si>
  <si>
    <t>997013501</t>
  </si>
  <si>
    <t>Odvoz suti a vybouraných hmot na skládku nebo meziskládku do 1 km se složením</t>
  </si>
  <si>
    <t>865506789</t>
  </si>
  <si>
    <t>Odvoz suti a vybouraných hmot na skládku nebo meziskládku se složením, na vzdálenost do 1 km</t>
  </si>
  <si>
    <t>14,4</t>
  </si>
  <si>
    <t>42</t>
  </si>
  <si>
    <t>997013509</t>
  </si>
  <si>
    <t>Příplatek k odvozu suti a vybouraných hmot na skládku ZKD 1 km přes 1 km</t>
  </si>
  <si>
    <t>-1299227442</t>
  </si>
  <si>
    <t>Odvoz suti a vybouraných hmot na skládku nebo meziskládku se složením, na vzdálenost Příplatek k ceně za každý další i započatý 1 km přes 1 km</t>
  </si>
  <si>
    <t>14,4*12</t>
  </si>
  <si>
    <t>43</t>
  </si>
  <si>
    <t>97909811</t>
  </si>
  <si>
    <t>Poplatek za skládku suti s příměsí</t>
  </si>
  <si>
    <t>2000644864</t>
  </si>
  <si>
    <t>Poplatek za skládku suti</t>
  </si>
  <si>
    <t>Různé kompletní konstrukce</t>
  </si>
  <si>
    <t>44</t>
  </si>
  <si>
    <t>388111150R</t>
  </si>
  <si>
    <t>Osazení kabelových žlabů</t>
  </si>
  <si>
    <t>1893123094</t>
  </si>
  <si>
    <t>3,0*12</t>
  </si>
  <si>
    <t>75</t>
  </si>
  <si>
    <t>45</t>
  </si>
  <si>
    <t>59213009</t>
  </si>
  <si>
    <t>žlab kabelový betonový k ochraně zemního drátovodného vedení 100x17x14cm</t>
  </si>
  <si>
    <t>527171149</t>
  </si>
  <si>
    <t>3*12*1,01</t>
  </si>
  <si>
    <t>75*1,01</t>
  </si>
  <si>
    <t>46</t>
  </si>
  <si>
    <t>59213344</t>
  </si>
  <si>
    <t>poklop kabelového žlabu betonový 50x16x3,5cm</t>
  </si>
  <si>
    <t>-1953346286</t>
  </si>
  <si>
    <t>3*12*1,01*2</t>
  </si>
  <si>
    <t>75*1,01*2</t>
  </si>
  <si>
    <t>47</t>
  </si>
  <si>
    <t>389972211R</t>
  </si>
  <si>
    <t>Krytí žlabů výstražnou fólií z PVC 20 cm</t>
  </si>
  <si>
    <t>440302269</t>
  </si>
  <si>
    <t>111</t>
  </si>
  <si>
    <t>Vodorovné konstrukce</t>
  </si>
  <si>
    <t>48</t>
  </si>
  <si>
    <t>451573111</t>
  </si>
  <si>
    <t>Lože pod potrubí otevřený výkop ze štěrkopísku</t>
  </si>
  <si>
    <t>-265887483</t>
  </si>
  <si>
    <t>Lože pod potrubí, stoky a drobné objekty v otevřeném výkopu z písku a štěrkopísku do 63 mm</t>
  </si>
  <si>
    <t>(128+1,5+21+1,5)*1,3*0,1</t>
  </si>
  <si>
    <t>(30,5+22,5+3,5)*1,0*0,1</t>
  </si>
  <si>
    <t>(6,0+4,5)*1,0*0,1</t>
  </si>
  <si>
    <t>49</t>
  </si>
  <si>
    <t>452313151</t>
  </si>
  <si>
    <t>Podkladní bloky z betonu prostého tř. C 20/25 otevřený výkop</t>
  </si>
  <si>
    <t>-66303861</t>
  </si>
  <si>
    <t>Podkladní a zajišťovací konstrukce z betonu prostého v otevřeném výkopu bloky pro potrubí z betonu tř. C 20/25</t>
  </si>
  <si>
    <t>0,04</t>
  </si>
  <si>
    <t>0,04*7</t>
  </si>
  <si>
    <t>50</t>
  </si>
  <si>
    <t>452353101</t>
  </si>
  <si>
    <t>Bednění podkladních bloků otevřený výkop</t>
  </si>
  <si>
    <t>-517060585</t>
  </si>
  <si>
    <t>Bednění podkladních a zajišťovacích konstrukcí v otevřeném výkopu bloků pro potrubí</t>
  </si>
  <si>
    <t>0,32*16</t>
  </si>
  <si>
    <t>Komunikace pozemní</t>
  </si>
  <si>
    <t>51</t>
  </si>
  <si>
    <t>564951413</t>
  </si>
  <si>
    <t>Podklad z asfaltového recyklátu tl 150 mm</t>
  </si>
  <si>
    <t>-1202391781</t>
  </si>
  <si>
    <t>Podklad nebo podsyp z asfaltového recyklátu s rozprostřením a zhutněním, po zhutnění tl. 150 mm</t>
  </si>
  <si>
    <t>"viz PD"</t>
  </si>
  <si>
    <t>"Ve výkazu výměr se uvažuje 2x provizorní zapravení"</t>
  </si>
  <si>
    <t xml:space="preserve">"zaválcovat 2 vrstvy </t>
  </si>
  <si>
    <t>1,5*(128,0+1,5+21,0+1,5)*2*2</t>
  </si>
  <si>
    <t>1,2*(30,5+22,5+3,5)*2*2</t>
  </si>
  <si>
    <t>"náhradní zásobování" 1,2*(6+4,2)*2*2</t>
  </si>
  <si>
    <t>Trubní vedení</t>
  </si>
  <si>
    <t>52</t>
  </si>
  <si>
    <t>805117VL</t>
  </si>
  <si>
    <t>D+M  markery</t>
  </si>
  <si>
    <t>ks</t>
  </si>
  <si>
    <t>-1962314793</t>
  </si>
  <si>
    <t>53</t>
  </si>
  <si>
    <t>805131VL</t>
  </si>
  <si>
    <t>D+M  signální vodič 2 x Cu 4 mm</t>
  </si>
  <si>
    <t>593484751</t>
  </si>
  <si>
    <t>D+M signální vodič 2 x Cu 4 mm</t>
  </si>
  <si>
    <t>(22,5+3,5+30,5+149,0+3,0)*2</t>
  </si>
  <si>
    <t>2*(11+6)</t>
  </si>
  <si>
    <t>54</t>
  </si>
  <si>
    <t>899722111</t>
  </si>
  <si>
    <t>Krytí potrubí z plastů výstražnou fólií z PVC 20 cm</t>
  </si>
  <si>
    <t>1410411137</t>
  </si>
  <si>
    <t>Krytí potrubí z plastů výstražnou fólií z PVC šířky 20 cm</t>
  </si>
  <si>
    <t>22,5+3,5+30,5+149,0+3,0</t>
  </si>
  <si>
    <t>55</t>
  </si>
  <si>
    <t>851241131</t>
  </si>
  <si>
    <t>Montáž potrubí z trub litinových hrdlových s integrovaným těsněním otevřený výkop DN 80</t>
  </si>
  <si>
    <t>1191435147</t>
  </si>
  <si>
    <t>Montáž potrubí z trub litinových tlakových hrdlových v otevřeném výkopu s integrovaným těsněním DN 80</t>
  </si>
  <si>
    <t>56</t>
  </si>
  <si>
    <t>55251439vl</t>
  </si>
  <si>
    <t>trouba vodovodní hrdlová z tvárné litiny s těžkou protikorozní ochranou DN 80, tloušťka stěny litiny min 4,7 mm vč. gumového,  těsnění a jištěného spoje</t>
  </si>
  <si>
    <t>82986322</t>
  </si>
  <si>
    <t>22,5*1,01</t>
  </si>
  <si>
    <t>57</t>
  </si>
  <si>
    <t>851261131</t>
  </si>
  <si>
    <t>Montáž potrubí z trub litinových hrdlových s integrovaným těsněním otevřený výkop DN 100</t>
  </si>
  <si>
    <t>673532612</t>
  </si>
  <si>
    <t>Montáž potrubí z trub litinových tlakových hrdlových v otevřeném výkopu s integrovaným těsněním DN 100</t>
  </si>
  <si>
    <t>3,5</t>
  </si>
  <si>
    <t>58</t>
  </si>
  <si>
    <t>55251400vl</t>
  </si>
  <si>
    <t>-849238883</t>
  </si>
  <si>
    <t>trouba vodovodní hrdlová z tvárné litiny s těžkou protikorozní ochranou DN 100, tloušťka stěny litiny min 4,7 mm vč. gumového,  těsnění a jištěného spoje</t>
  </si>
  <si>
    <t>3,5*1,01</t>
  </si>
  <si>
    <t>59</t>
  </si>
  <si>
    <t>851311131</t>
  </si>
  <si>
    <t>Montáž potrubí z trub litinových hrdlových s integrovaným těsněním otevřený výkop DN 150</t>
  </si>
  <si>
    <t>1255305146</t>
  </si>
  <si>
    <t>Montáž potrubí z trub litinových tlakových hrdlových v otevřeném výkopu s integrovaným těsněním DN 150</t>
  </si>
  <si>
    <t>60</t>
  </si>
  <si>
    <t>55251401vl</t>
  </si>
  <si>
    <t>trouba vodovodní hrdlová z tvárné litiny s těžkou protikorozní ochranou DN 150, tloušťka stěny litiny min 4,7 mm vč. gumového,  těsnění a jištěného spoje</t>
  </si>
  <si>
    <t>1809178371</t>
  </si>
  <si>
    <t>30,5*1,01</t>
  </si>
  <si>
    <t>61</t>
  </si>
  <si>
    <t>851371131</t>
  </si>
  <si>
    <t>Montáž potrubí z trub litinových hrdlových s integrovaným těsněním otevřený výkop DN 300</t>
  </si>
  <si>
    <t>-1868713892</t>
  </si>
  <si>
    <t>Montáž potrubí z trub litinových tlakových hrdlových v otevřeném výkopu s integrovaným těsněním DN 300</t>
  </si>
  <si>
    <t>62</t>
  </si>
  <si>
    <t>55251404vl</t>
  </si>
  <si>
    <t>trouba vodovodní hrdlová z tvárné litiny s těžkou protikorozní ochranou DN 300, tloušťka stěny litiny min 4,7 mm vč. gumového,  těsnění a jištěného spoje</t>
  </si>
  <si>
    <t>746570682</t>
  </si>
  <si>
    <t>149*1,01</t>
  </si>
  <si>
    <t>63</t>
  </si>
  <si>
    <t>851381131</t>
  </si>
  <si>
    <t>Montáž potrubí z trub litinových hrdlových s integrovaným těsněním otevřený výkop DN 350</t>
  </si>
  <si>
    <t>-1533678142</t>
  </si>
  <si>
    <t>Montáž potrubí z trub litinových tlakových hrdlových v otevřeném výkopu s integrovaným těsněním DN 350</t>
  </si>
  <si>
    <t>64</t>
  </si>
  <si>
    <t>55251405vl</t>
  </si>
  <si>
    <t>trouba vodovodní hrdlová z tvárné litiny s těžkou protikorozní ochranou DN 350, tloušťka stěny litiny min 4,7 mm vč. gumového,  těsnění a jištěného spoje</t>
  </si>
  <si>
    <t>1296798557</t>
  </si>
  <si>
    <t>trouba vodovodní hrdlová z tvárné litiny s těžkou protikorozní ochranou DN 350, tloušťka stěny litiny min 4,7 mm vč. gumového, těsnění a jištěné spoje</t>
  </si>
  <si>
    <t>3,0*1,01</t>
  </si>
  <si>
    <t>65</t>
  </si>
  <si>
    <t>852241122</t>
  </si>
  <si>
    <t>Montáž potrubí z trub litinových tlakových přírubových normálních délek otevřený výkop DN 80</t>
  </si>
  <si>
    <t>-1138655506</t>
  </si>
  <si>
    <t>Montáž potrubí z trub litinových tlakových přírubových normálních délek v otevřeném výkopu, kanálu nebo v šachtě DN 80</t>
  </si>
  <si>
    <t>66</t>
  </si>
  <si>
    <t>55253250vl</t>
  </si>
  <si>
    <t>trouba přírubová litinová vodovodní  PN 10/16 DN 80 dl 1300mm se speciální vnější ochranou ( tj. těžkou protikorozní ochranou), spojovací materiál</t>
  </si>
  <si>
    <t>-777450831</t>
  </si>
  <si>
    <t>trouba přírubová litinová vodovodní  PN 10/16 DN 80 dl 1300mm se speciální vnější ochranou  ( tj. těžkou protikorozní ochranou), spojovací materiál</t>
  </si>
  <si>
    <t xml:space="preserve">1*1,01   </t>
  </si>
  <si>
    <t>67</t>
  </si>
  <si>
    <t>852242122</t>
  </si>
  <si>
    <t>Montáž potrubí z trub litinových tlakových přírubových délky do 1 m otevřený výkop DN 80</t>
  </si>
  <si>
    <t>-226806087</t>
  </si>
  <si>
    <t>Montáž potrubí z trub litinových tlakových přírubových abnormálních délek, jednotlivě do 1 m v otevřeném výkopu, kanálu nebo v šachtě DN 80</t>
  </si>
  <si>
    <t>68</t>
  </si>
  <si>
    <t>55253235vl</t>
  </si>
  <si>
    <t>trouba přírubová litinová vodovodní  PN 10/16 DN 80 dl 200mm se speciální vnější ochranou, spojovací materiál</t>
  </si>
  <si>
    <t>197303668</t>
  </si>
  <si>
    <t xml:space="preserve">5*1,01   </t>
  </si>
  <si>
    <t>69</t>
  </si>
  <si>
    <t>852261122</t>
  </si>
  <si>
    <t>Montáž potrubí z trub litinových tlakových přírubových normálních délek otevřený výkop DN 100</t>
  </si>
  <si>
    <t>-1953412217</t>
  </si>
  <si>
    <t>Montáž potrubí z trub litinových tlakových přírubových normálních délek v otevřeném výkopu, kanálu nebo v šachtě DN 100</t>
  </si>
  <si>
    <t>70</t>
  </si>
  <si>
    <t>55253263vl</t>
  </si>
  <si>
    <t>trouba přírubová litinová vodovodní  PN 10/16 DN 100 dl 1000mm se speciální vnější ochranou, spojovací materiál</t>
  </si>
  <si>
    <t>-1423617616</t>
  </si>
  <si>
    <t>1*1,01</t>
  </si>
  <si>
    <t>71</t>
  </si>
  <si>
    <t>852371122</t>
  </si>
  <si>
    <t>Montáž potrubí z trub litinových tlakových přírubových normálních délek otevřený výkop DN 300</t>
  </si>
  <si>
    <t>-49259466</t>
  </si>
  <si>
    <t>Montáž potrubí z trub litinových tlakových přírubových normálních délek v otevřeném výkopu, kanálu nebo v šachtě DN 300</t>
  </si>
  <si>
    <t>72</t>
  </si>
  <si>
    <t>552512662vl</t>
  </si>
  <si>
    <t>tvarovka přírubová "F" s hladkým koncem se speciální vnější ochranou DN 300, spojovací materiál</t>
  </si>
  <si>
    <t>-1579936385</t>
  </si>
  <si>
    <t xml:space="preserve">tvarovka přírubová "F" s hladkým koncem se speciální vnější ochranou DN 300, spojovací materiál </t>
  </si>
  <si>
    <t>73</t>
  </si>
  <si>
    <t>857241131</t>
  </si>
  <si>
    <t>Montáž litinových tvarovek jednoosých hrdlových otevřený výkop s integrovaným těsněním DN 80</t>
  </si>
  <si>
    <t>488025236</t>
  </si>
  <si>
    <t>Montáž litinových tvarovek na potrubí litinovém tlakovém jednoosých na potrubí z trub hrdlových v otevřeném výkopu, kanálu nebo v šachtě s integrovaným těsněním DN 80</t>
  </si>
  <si>
    <t>1+1</t>
  </si>
  <si>
    <t>74</t>
  </si>
  <si>
    <t>55259710vl</t>
  </si>
  <si>
    <t>přesuvka hrdlová U tvárná litina se speciální  povrchovou ochranou DN 80, jištěné spoje</t>
  </si>
  <si>
    <t>1297276741</t>
  </si>
  <si>
    <t>55259730vl</t>
  </si>
  <si>
    <t>tvarovka vodovodní hrdlová s přírubou E DN 80 se speciální vnější ochranou, jištěný spoj, spojovací materiál</t>
  </si>
  <si>
    <t>-95155050</t>
  </si>
  <si>
    <t>tvarovka vodovodní hrdlová s přírubou E DN 80 se speciální vnější ochranou,  jištěný spoj, spojovací materiál</t>
  </si>
  <si>
    <t>76</t>
  </si>
  <si>
    <t>857242122</t>
  </si>
  <si>
    <t>Montáž litinových tvarovek jednoosých přírubových otevřený výkop DN 80</t>
  </si>
  <si>
    <t>1187369680</t>
  </si>
  <si>
    <t>Montáž litinových tvarovek na potrubí litinovém tlakovém jednoosých na potrubí z trub přírubových v otevřeném výkopu, kanálu nebo v šachtě DN 80</t>
  </si>
  <si>
    <t>5+1</t>
  </si>
  <si>
    <t>77</t>
  </si>
  <si>
    <t>55250642vl</t>
  </si>
  <si>
    <t>koleno přírubové s patkou PP litinové DN 80  90°  se speciální vnější ochranou, spojovací materiál</t>
  </si>
  <si>
    <t>851018630</t>
  </si>
  <si>
    <t>78</t>
  </si>
  <si>
    <t>552537080vl</t>
  </si>
  <si>
    <t>Redukční E-kus jištěn v tahu na propojení LT a PE  DN 80/100 mm se speciální vnější ochranou (např. WAGA MULTI/JOINT), spojovací materiál</t>
  </si>
  <si>
    <t>-225570869</t>
  </si>
  <si>
    <t>"náhradní zásobování vodou</t>
  </si>
  <si>
    <t>79</t>
  </si>
  <si>
    <t>857243131</t>
  </si>
  <si>
    <t>Montáž litinových tvarovek odbočných hrdlových otevřený výkop s integrovaným těsněním DN 80</t>
  </si>
  <si>
    <t>-1385081988</t>
  </si>
  <si>
    <t>Montáž litinových tvarovek na potrubí litinovém tlakovém odbočných na potrubí z trub hrdlových v otevřeném výkopu, kanálu nebo v šachtě s integrovaným těsněním DN 80</t>
  </si>
  <si>
    <t>80</t>
  </si>
  <si>
    <t>55251211vl</t>
  </si>
  <si>
    <t>tvarovka hrdlová s přírubovou odbočkou A, PN 10-16 DN80/odbočka DN 80 se speciální vnější ochranou, jištěné spoje, spojovací materiál</t>
  </si>
  <si>
    <t>-1595026428</t>
  </si>
  <si>
    <t>tvarovka hrdlová s přírubovou odbočkou A, PN 10-16 DN80/odbočka DN 80 se speciální vnější ochranou,  jištěné spoje, spojovací materiál</t>
  </si>
  <si>
    <t>81</t>
  </si>
  <si>
    <t>857261131</t>
  </si>
  <si>
    <t>Montáž litinových tvarovek jednoosých hrdlových otevřený výkop s integrovaným těsněním DN 100</t>
  </si>
  <si>
    <t>1120248986</t>
  </si>
  <si>
    <t>Montáž litinových tvarovek na potrubí litinovém tlakovém jednoosých na potrubí z trub hrdlových v otevřeném výkopu, kanálu nebo v šachtě s integrovaným těsněním DN 100</t>
  </si>
  <si>
    <t>2+1+1</t>
  </si>
  <si>
    <t>82</t>
  </si>
  <si>
    <t>55259711vl</t>
  </si>
  <si>
    <t>přesuvka hrdlová U tvárná litina se speciální  povrchovou ochranou DN100,  jištěné spoje</t>
  </si>
  <si>
    <t>-787017478</t>
  </si>
  <si>
    <t>přesuvka hrdlová U tvárná litina se speciální  povrchovou ochranou DN 100,  jištěné spoje</t>
  </si>
  <si>
    <t>83</t>
  </si>
  <si>
    <t>55253941vl</t>
  </si>
  <si>
    <t>koleno hrdlové z tvárné litiny, DN 100-45° se speciální vnější ochranou, jištěné spoje</t>
  </si>
  <si>
    <t>-1656628947</t>
  </si>
  <si>
    <t>84</t>
  </si>
  <si>
    <t>55259731vl</t>
  </si>
  <si>
    <t>tvarovka vodovodní hrdlová s přírubou E DN 100 se speciální vnější ochranou, jištěný spoj, spojovací materiál</t>
  </si>
  <si>
    <t>-1540920956</t>
  </si>
  <si>
    <t>85</t>
  </si>
  <si>
    <t>857262122</t>
  </si>
  <si>
    <t>Montáž litinových tvarovek jednoosých přírubových otevřený výkop DN 100</t>
  </si>
  <si>
    <t>1891203977</t>
  </si>
  <si>
    <t>Montáž litinových tvarovek na potrubí litinovém tlakovém jednoosých na potrubí z trub přírubových v otevřeném výkopu, kanálu nebo v šachtě DN 100</t>
  </si>
  <si>
    <t>1+1+1+1</t>
  </si>
  <si>
    <t>86</t>
  </si>
  <si>
    <t>55251263vl</t>
  </si>
  <si>
    <t>tvarovka přírubová s hladkým koncem F, DN 100  se speciální  povrchovou ochranou, spojovací materiál</t>
  </si>
  <si>
    <t>-1205671047</t>
  </si>
  <si>
    <t>87</t>
  </si>
  <si>
    <t>FFR100E080</t>
  </si>
  <si>
    <t xml:space="preserve">redukce přírubová  DN 100/80  se speciální  povrchovou ochranou, spojovací materiál </t>
  </si>
  <si>
    <t>-1859407601</t>
  </si>
  <si>
    <t xml:space="preserve">redukce přírubov DN 100/80  se speciální  povrchovou ochranou, spojovací materiál </t>
  </si>
  <si>
    <t>88</t>
  </si>
  <si>
    <t>55254027vl</t>
  </si>
  <si>
    <t>koleno 90° přírubové litinové vodovodní se speciální vnější ochranou  DN 100, spojovací materiál</t>
  </si>
  <si>
    <t>-1277498903</t>
  </si>
  <si>
    <t>89</t>
  </si>
  <si>
    <t>552536100vl</t>
  </si>
  <si>
    <t>Redukčnv tahu na propojení LT a PE  DN 100/80 mm se speciální vnější ochranou, spojovací materiál</t>
  </si>
  <si>
    <t>-618890155</t>
  </si>
  <si>
    <t>Redukční jištěn v tahu na propojení LT a PE  DN 100/80 mm se speciální vnější ochranou, spojovací materiál</t>
  </si>
  <si>
    <t>90</t>
  </si>
  <si>
    <t>857263131</t>
  </si>
  <si>
    <t>Montáž litinových tvarovek odbočných hrdlových otevřený výkop s integrovaným těsněním DN 100</t>
  </si>
  <si>
    <t>-604301793</t>
  </si>
  <si>
    <t>Montáž litinových tvarovek na potrubí litinovém tlakovém odbočných na potrubí z trub hrdlových v otevřeném výkopu, kanálu nebo v šachtě s integrovaným těsněním DN 100</t>
  </si>
  <si>
    <t>91</t>
  </si>
  <si>
    <t>55251215vl</t>
  </si>
  <si>
    <t>tvarovka hrdlová s přírubovou odbočkou A, PN 10-16 DN 100/odbočka DN 80 se speciální vnější ochranou, jištěné spoje, spojovací materiál</t>
  </si>
  <si>
    <t>-1090871131</t>
  </si>
  <si>
    <t>92</t>
  </si>
  <si>
    <t>857311131</t>
  </si>
  <si>
    <t>Montáž litinových tvarovek jednoosých hrdlových otevřený výkop s integrovaným těsněním DN 150</t>
  </si>
  <si>
    <t>-94690675</t>
  </si>
  <si>
    <t>Montáž litinových tvarovek na potrubí litinovém tlakovém jednoosých na potrubí z trub hrdlových v otevřeném výkopu, kanálu nebo v šachtě s integrovaným těsněním DN 150</t>
  </si>
  <si>
    <t>1+1+2+1</t>
  </si>
  <si>
    <t>93</t>
  </si>
  <si>
    <t>55259734vl</t>
  </si>
  <si>
    <t>tvarovka vodovodní hrdlová s přírubou E DN 150 se speciální vnější ochranou,  jištěný spoj, spojovací materiál</t>
  </si>
  <si>
    <t>-348922472</t>
  </si>
  <si>
    <t>94</t>
  </si>
  <si>
    <t>55259713vl</t>
  </si>
  <si>
    <t>přesuvka hrdlová U tvárná litina se speciální  povrchovou ochranou DN 150, jištěné spoje</t>
  </si>
  <si>
    <t>-9887092</t>
  </si>
  <si>
    <t>95</t>
  </si>
  <si>
    <t>55253931vl</t>
  </si>
  <si>
    <t>koleno hrdlové z tvárné litiny, DN 150-30° se speciální vnější ochranou, jištěné spoje</t>
  </si>
  <si>
    <t>728796168</t>
  </si>
  <si>
    <t>2*1,01</t>
  </si>
  <si>
    <t>96</t>
  </si>
  <si>
    <t>55253943vl</t>
  </si>
  <si>
    <t>koleno hrdlové z tvárné litiny, DN 150-45° se speciální vnější ochranou, jištěné spoje</t>
  </si>
  <si>
    <t>1221037970</t>
  </si>
  <si>
    <t>97</t>
  </si>
  <si>
    <t>857313131</t>
  </si>
  <si>
    <t>Montáž litinových tvarovek odbočných hrdlových otevřený výkop s integrovaným těsněním DN 150</t>
  </si>
  <si>
    <t>230864992</t>
  </si>
  <si>
    <t>Montáž litinových tvarovek na potrubí litinovém tlakovém odbočných na potrubí z trub hrdlových v otevřeném výkopu, kanálu nebo v šachtě s integrovaným těsněním DN 150</t>
  </si>
  <si>
    <t>98</t>
  </si>
  <si>
    <t>55251226vl</t>
  </si>
  <si>
    <t>tvarovka hrdlová s přírubovou odbočkou A, PN 10-16 DN 150/odbočka DN 80 se speciální vnější ochranou, jištěné spoje, spojovací materiál</t>
  </si>
  <si>
    <t>-1228615805</t>
  </si>
  <si>
    <t>99</t>
  </si>
  <si>
    <t>857371131</t>
  </si>
  <si>
    <t>Montáž litinových tvarovek jednoosých hrdlových otevřený výkop s integrovaným těsněním DN 300</t>
  </si>
  <si>
    <t>-1020103742</t>
  </si>
  <si>
    <t>Montáž litinových tvarovek na potrubí litinovém tlakovém jednoosých na potrubí z trub hrdlových v otevřeném výkopu, kanálu nebo v šachtě s integrovaným těsněním DN 300</t>
  </si>
  <si>
    <t>3+2+2</t>
  </si>
  <si>
    <t>100</t>
  </si>
  <si>
    <t>55259736vl</t>
  </si>
  <si>
    <t>tvarovka vodovodní hrdlová s přírubou E DN 300 se speciální vnější ochranou, jištěný spoj, spojovací materiál</t>
  </si>
  <si>
    <t>-1198789770</t>
  </si>
  <si>
    <t>101</t>
  </si>
  <si>
    <t>55253911VL</t>
  </si>
  <si>
    <t>koleno hrdlové z tvárné litiny, DN 300 K 11° 1/4" se speciální vnější ochranou, jištěné spoje</t>
  </si>
  <si>
    <t>277102713</t>
  </si>
  <si>
    <t>102</t>
  </si>
  <si>
    <t>55253946vl</t>
  </si>
  <si>
    <t>koleno hrdlové z tvárné litiny, DN 300-45° se speciální vnější ochranou, jištěné spoje</t>
  </si>
  <si>
    <t>-1212259285</t>
  </si>
  <si>
    <t>103</t>
  </si>
  <si>
    <t>857373131</t>
  </si>
  <si>
    <t>Montáž litinových tvarovek odbočných hrdlových otevřený výkop s integrovaným těsněním DN 300</t>
  </si>
  <si>
    <t>-391547259</t>
  </si>
  <si>
    <t>Montáž litinových tvarovek na potrubí litinovém tlakovém odbočných na potrubí z trub hrdlových v otevřeném výkopu, kanálu nebo v šachtě s integrovaným těsněním DN 300</t>
  </si>
  <si>
    <t>4+2+1</t>
  </si>
  <si>
    <t>104</t>
  </si>
  <si>
    <t>55251272vl</t>
  </si>
  <si>
    <t>tvarovka hrdlová s přírubovou odbočkou A,  DN 300/odbočka DN 80 se speciální vnější ochranou, spojovací materiál</t>
  </si>
  <si>
    <t>-90022398</t>
  </si>
  <si>
    <t>tvarovka hrdlová s přírubovou odbočkou A, DN 300/odbočka DN 80 se speciální vnější ochranou, spojovací materiál</t>
  </si>
  <si>
    <t>4*1,01</t>
  </si>
  <si>
    <t>105</t>
  </si>
  <si>
    <t>55251273vl</t>
  </si>
  <si>
    <t>tvarovka hrdlová s přírubovou odbočkou A, PN 10-16 DN 300/odbočka DN 100 se speciální vnější ochranou, spojovací materiál</t>
  </si>
  <si>
    <t>-377526865</t>
  </si>
  <si>
    <t>106</t>
  </si>
  <si>
    <t>55251274vl</t>
  </si>
  <si>
    <t>tvarovka hrdlová s přírubovou odbočkou A, PN 10-16 DN 300/odbočka DN 150 se speciální vnější ochranou, spojovací materiál</t>
  </si>
  <si>
    <t>-718147080</t>
  </si>
  <si>
    <t>107</t>
  </si>
  <si>
    <t>857374122</t>
  </si>
  <si>
    <t>Montáž litinových tvarovek odbočných přírubových otevřený výkop DN 300</t>
  </si>
  <si>
    <t>878122644</t>
  </si>
  <si>
    <t>Montáž litinových tvarovek na potrubí litinovém tlakovém odbočných na potrubí z trub přírubových v otevřeném výkopu, kanálu nebo v šachtě DN 300</t>
  </si>
  <si>
    <t>108</t>
  </si>
  <si>
    <t>55253550vl</t>
  </si>
  <si>
    <t>tvarovka přírubová litinová s přírubovou odbočkou,práškový epoxid tl 250µm T-kus DN 300/300 se speciální vnější ochranou, spojovací materiál</t>
  </si>
  <si>
    <t>1433068017</t>
  </si>
  <si>
    <t>109</t>
  </si>
  <si>
    <t>857381131</t>
  </si>
  <si>
    <t>Montáž litinových tvarovek jednoosých hrdlových otevřený výkop s integrovaným těsněním DN 350</t>
  </si>
  <si>
    <t>-340781964</t>
  </si>
  <si>
    <t>Montáž litinových tvarovek na potrubí litinovém tlakovém jednoosých na potrubí z trub hrdlových v otevřeném výkopu, kanálu nebo v šachtě s integrovaným těsněním DN 350</t>
  </si>
  <si>
    <t>2+2</t>
  </si>
  <si>
    <t>110</t>
  </si>
  <si>
    <t>55259717vl</t>
  </si>
  <si>
    <t>přesuvka hrdlová U tvárná litina se speciální  povrchovou ochranou DN 350, jištěné spoje</t>
  </si>
  <si>
    <t>1322561918</t>
  </si>
  <si>
    <t>552513759vl</t>
  </si>
  <si>
    <t>redukce hrdlová tvárná litina se speciální  povrchovou ochranou DN 300/350, jištěné spoje</t>
  </si>
  <si>
    <t>1410447516</t>
  </si>
  <si>
    <t>112</t>
  </si>
  <si>
    <t>871211211vl</t>
  </si>
  <si>
    <t>Montáž potrubí z PE100 SDR 17 otevřený výkop svařovaných elektrotvarovkou D 63 x 5,8 mm</t>
  </si>
  <si>
    <t>1487960386</t>
  </si>
  <si>
    <t>Montáž vodovodního potrubí z plastů v otevřeném výkopu z polyetylenu PE 100 svařovaných elektrotvarovkou SDR 17/PN16 D 63 x 5,8 mm</t>
  </si>
  <si>
    <t>3,0</t>
  </si>
  <si>
    <t>113</t>
  </si>
  <si>
    <t>28613113v</t>
  </si>
  <si>
    <t>potrubí vodovodní PE100 PN 16 SDR11 6m 100m 63x5,8mm</t>
  </si>
  <si>
    <t>387766218</t>
  </si>
  <si>
    <t>3,0*1,015</t>
  </si>
  <si>
    <t>114</t>
  </si>
  <si>
    <t>871241221vl</t>
  </si>
  <si>
    <t>Montáž potrubí z PE100 SDR 17 otevřený výkop svařovaných elektrotvarovkou D 90 x 5,4 mm</t>
  </si>
  <si>
    <t>-1448124491</t>
  </si>
  <si>
    <t>Montáž vodovodního potrubí z plastů v otevřeném výkopu z polyetylenu PE 100 svařovaných elektrotvarovkou SDR 17/PN10 D 90 x 5,4 mm</t>
  </si>
  <si>
    <t>85,0</t>
  </si>
  <si>
    <t>115</t>
  </si>
  <si>
    <t>28613129vl</t>
  </si>
  <si>
    <t>potrubí vodovodní PE100 PN 10 SDR17 6m 12m 100m 90x5,4mm</t>
  </si>
  <si>
    <t>30536348</t>
  </si>
  <si>
    <t>85,0*1,015</t>
  </si>
  <si>
    <t>116</t>
  </si>
  <si>
    <t>877211101vl</t>
  </si>
  <si>
    <t>Montáž elektrospojek na vodovodním potrubí z PE trub d 63</t>
  </si>
  <si>
    <t>462992322</t>
  </si>
  <si>
    <t>Montáž tvarovek na vodovodním plastovém potrubí z polyetylenu PE 100 elektrotvarovek SDR 17/PN16 spojek, oblouků nebo redukcí d 63</t>
  </si>
  <si>
    <t>117</t>
  </si>
  <si>
    <t>28615972vl</t>
  </si>
  <si>
    <t>elektrospojka PE 100 SDR 17 D 63mm</t>
  </si>
  <si>
    <t>1547051544</t>
  </si>
  <si>
    <t>8*1,015</t>
  </si>
  <si>
    <t>118</t>
  </si>
  <si>
    <t>877211112R</t>
  </si>
  <si>
    <t>Montáž kolen 90° na vodovodním potrubí z PE trub d 63</t>
  </si>
  <si>
    <t>-2137772795</t>
  </si>
  <si>
    <t>Montáž tvarovek na vodovodním plastovém potrubí z polyetylenu PE 100 kolen 90° d 63</t>
  </si>
  <si>
    <t>119</t>
  </si>
  <si>
    <t>28653055vl</t>
  </si>
  <si>
    <t>elektrokoleno 90° PE 100 D 63mm</t>
  </si>
  <si>
    <t>930814842</t>
  </si>
  <si>
    <t>4*1,015</t>
  </si>
  <si>
    <t>120</t>
  </si>
  <si>
    <t>877241101vl</t>
  </si>
  <si>
    <t>Montáž elektrospojek na vodovodním potrubí z PE trub d 90</t>
  </si>
  <si>
    <t>1803639112</t>
  </si>
  <si>
    <t>Montáž tvarovek na vodovodním plastovém potrubí z polyetylenu PE 100 elektrotvarovek SDR 17/PN16 spojek, oblouků nebo redukcí d 90</t>
  </si>
  <si>
    <t>121</t>
  </si>
  <si>
    <t>28653024R</t>
  </si>
  <si>
    <t>elektrospojka PE 100 SDR 17 D 90mm</t>
  </si>
  <si>
    <t>1846749789</t>
  </si>
  <si>
    <t>18*1,015</t>
  </si>
  <si>
    <t>122</t>
  </si>
  <si>
    <t>877241112vl</t>
  </si>
  <si>
    <t>Montáž elektrokolen 90° na vodovodním potrubí z PE trub d 90</t>
  </si>
  <si>
    <t>-1732217902</t>
  </si>
  <si>
    <t>Montáž tvarovek na vodovodním plastovém potrubí z polyetylenu PE 100 elektrotvarovek SDR 17/PN16 kolen 90° d 90</t>
  </si>
  <si>
    <t>123</t>
  </si>
  <si>
    <t>28653060vl</t>
  </si>
  <si>
    <t>elektrokoleno 90° PE 100 D 90mm</t>
  </si>
  <si>
    <t>1210256670</t>
  </si>
  <si>
    <t>7*1,015</t>
  </si>
  <si>
    <t>124</t>
  </si>
  <si>
    <t>877241113vl</t>
  </si>
  <si>
    <t>Montáž elektro T-kusů na vodovodním potrubí z PE trub d 90</t>
  </si>
  <si>
    <t>-2145296929</t>
  </si>
  <si>
    <t>Montáž tvarovek na vodovodním plastovém potrubí z polyetylenu PE 100 elektrotvarovek SDR 17/PN16 T-kusů d 90</t>
  </si>
  <si>
    <t>125</t>
  </si>
  <si>
    <t>28614960vl</t>
  </si>
  <si>
    <t>elektrotvarovka T-kus rovnoramenný PE 100 PN16 D 90mm</t>
  </si>
  <si>
    <t>-1890137472</t>
  </si>
  <si>
    <t>1*1,015</t>
  </si>
  <si>
    <t>126</t>
  </si>
  <si>
    <t>877241118vl</t>
  </si>
  <si>
    <t>Montáž elektrozáslepek na vodovodním potrubí z PE trub d 90</t>
  </si>
  <si>
    <t>434978786</t>
  </si>
  <si>
    <t>Montáž tvarovek na vodovodním plastovém potrubí z polyetylenu PE 100 elektrotvarovek SDR 17/PN16 záslepek d 90</t>
  </si>
  <si>
    <t>127</t>
  </si>
  <si>
    <t>28615025vl</t>
  </si>
  <si>
    <t xml:space="preserve">elektrozáslepka SDR 17 D 90/5,4 mm </t>
  </si>
  <si>
    <t>-1356360963</t>
  </si>
  <si>
    <t>128</t>
  </si>
  <si>
    <t>877241127vl</t>
  </si>
  <si>
    <t>Montáž elektro navrtávacích T-kusů ventil na vodovodním potrubí z PE trub d 90/63</t>
  </si>
  <si>
    <t>-967113411</t>
  </si>
  <si>
    <t>Montáž tvarovek na vodovodním plastovém potrubí z polyetylenu PE 100 elektrotvarovek SDR 17/PN16 T-kusů navrtávacích s ventilem d 90/63</t>
  </si>
  <si>
    <t>129</t>
  </si>
  <si>
    <t>28614075vl</t>
  </si>
  <si>
    <t>tvarovka T-kus navrtávací s ventilem, D 90-63mm</t>
  </si>
  <si>
    <t>364225335</t>
  </si>
  <si>
    <t>130</t>
  </si>
  <si>
    <t>R8772990090vl</t>
  </si>
  <si>
    <t>Montáž elektro kulový ventil na vodovodním potrubí z PE trub d 90</t>
  </si>
  <si>
    <t>-350556734</t>
  </si>
  <si>
    <t>131</t>
  </si>
  <si>
    <t>28614557vl</t>
  </si>
  <si>
    <t>elektrotvarovka kulový ventil D 90mm</t>
  </si>
  <si>
    <t>-1968514991</t>
  </si>
  <si>
    <t>Ostatní konstrukce</t>
  </si>
  <si>
    <t>132</t>
  </si>
  <si>
    <t>891241112</t>
  </si>
  <si>
    <t>Montáž vodovodních šoupátek otevřený výkop DN 80</t>
  </si>
  <si>
    <t>-183122251</t>
  </si>
  <si>
    <t>Montáž vodovodních armatur na potrubí šoupátek nebo klapek uzavíracích v otevřeném výkopu nebo v šachtách s osazením zemní soupravy (bez poklopů) DN 80</t>
  </si>
  <si>
    <t>133</t>
  </si>
  <si>
    <t>42221232vl</t>
  </si>
  <si>
    <t>šoupě přírubové vodovodní dlouhá stavební  DN 80 PN10-16, spojovací materiálu</t>
  </si>
  <si>
    <t>-602456842</t>
  </si>
  <si>
    <t>šoupě přírubové vodovodní dlouhá stavební  DN 80 PN10-16,  spojovací materiálu</t>
  </si>
  <si>
    <t>6*1,01 'Přepočtené koeficientem množství</t>
  </si>
  <si>
    <t>134</t>
  </si>
  <si>
    <t>122504080</t>
  </si>
  <si>
    <t>Zemní souprava teleskopická Rd 1,2 - 1,8 pro šoupátko DN 80</t>
  </si>
  <si>
    <t>761768754</t>
  </si>
  <si>
    <t>135</t>
  </si>
  <si>
    <t>891261112</t>
  </si>
  <si>
    <t>Montáž vodovodních šoupátek otevřený výkop DN 100</t>
  </si>
  <si>
    <t>1331714603</t>
  </si>
  <si>
    <t>Montáž vodovodních armatur na potrubí šoupátek nebo klapek uzavíracích v otevřeném výkopu nebo v šachtách s osazením zemní soupravy (bez poklopů) DN 100</t>
  </si>
  <si>
    <t>2+1</t>
  </si>
  <si>
    <t>136</t>
  </si>
  <si>
    <t>42221233vl</t>
  </si>
  <si>
    <t>šoupě přírubové vodovodní dlouhá stavební  DN 100 PN10-16, spojovací materiál</t>
  </si>
  <si>
    <t>1231475818</t>
  </si>
  <si>
    <t>3,03*1,01 'Přepočtené koeficientem množství</t>
  </si>
  <si>
    <t>137</t>
  </si>
  <si>
    <t>122504100</t>
  </si>
  <si>
    <t>Zemní souprava teleskopická Rd 1,2 - 1,8 pro šoupátko DN 100</t>
  </si>
  <si>
    <t>1361383134</t>
  </si>
  <si>
    <t>3*1,01 'Přepočtené koeficientem množství</t>
  </si>
  <si>
    <t>138</t>
  </si>
  <si>
    <t>891311112</t>
  </si>
  <si>
    <t>Montáž vodovodních šoupátek otevřený výkop DN 150</t>
  </si>
  <si>
    <t>1884749125</t>
  </si>
  <si>
    <t>Montáž vodovodních armatur na potrubí šoupátek nebo klapek uzavíracích v otevřeném výkopu nebo v šachtách s osazením zemní soupravy (bez poklopů) DN 150</t>
  </si>
  <si>
    <t>139</t>
  </si>
  <si>
    <t>42221235vl</t>
  </si>
  <si>
    <t>šoupě přírubové vodovodní dlouhá stavební  DN 150 PN10-16, spojovací materiál</t>
  </si>
  <si>
    <t>-1538828746</t>
  </si>
  <si>
    <t>1*1,01 'Přepočtené koeficientem množství</t>
  </si>
  <si>
    <t>140</t>
  </si>
  <si>
    <t>122504150</t>
  </si>
  <si>
    <t>Zemní souprava teleskopická Rd 1,2 - 1,8 pro šoupátko DN 150</t>
  </si>
  <si>
    <t>-337412529</t>
  </si>
  <si>
    <t>141</t>
  </si>
  <si>
    <t>891371112</t>
  </si>
  <si>
    <t>Montáž vodovodních šoupátek otevřený výkop DN 300</t>
  </si>
  <si>
    <t>-435401550</t>
  </si>
  <si>
    <t>Montáž vodovodních armatur na potrubí šoupátek nebo klapek uzavíracích v otevřeném výkopu nebo v šachtách s osazením zemní soupravy (bez poklopů) DN 300</t>
  </si>
  <si>
    <t>142</t>
  </si>
  <si>
    <t>42221238vl</t>
  </si>
  <si>
    <t>šoupě přírubové vodovodní dlouhá stavební  DN 300 PN10, spojovací materiál</t>
  </si>
  <si>
    <t>2139469109</t>
  </si>
  <si>
    <t>143</t>
  </si>
  <si>
    <t>122504300</t>
  </si>
  <si>
    <t>Zemní souprava teleskopická Rd 1,2 - 1,8 pro šoupátko DN 300</t>
  </si>
  <si>
    <t>-782843502</t>
  </si>
  <si>
    <t>144</t>
  </si>
  <si>
    <t>891247111</t>
  </si>
  <si>
    <t>Montáž hydrantů podzemních DN 80</t>
  </si>
  <si>
    <t>195091224</t>
  </si>
  <si>
    <t>Montáž vodovodních armatur na potrubí hydrantů podzemních (bez osazení poklopů) DN 80</t>
  </si>
  <si>
    <t>145</t>
  </si>
  <si>
    <t>42273559V</t>
  </si>
  <si>
    <t>Podzemní hydrant s dvojitým uzávěrem dl. 1225 mm</t>
  </si>
  <si>
    <t>1614031420</t>
  </si>
  <si>
    <t>Podzemní hydrant s dvojitým uzávěrem dl. 1225 mm, spojovací materiál</t>
  </si>
  <si>
    <t>6*1,01</t>
  </si>
  <si>
    <t>146</t>
  </si>
  <si>
    <t>8960175vl</t>
  </si>
  <si>
    <t>Odstavení řadů DN 80</t>
  </si>
  <si>
    <t>-60216981</t>
  </si>
  <si>
    <t>"U-kus, E-kus, zaslepovací příruba ,</t>
  </si>
  <si>
    <t xml:space="preserve">"zajištení betonovými bloky, </t>
  </si>
  <si>
    <t>"při následné pokládce budou vybourány</t>
  </si>
  <si>
    <t>147</t>
  </si>
  <si>
    <t>8960176vl</t>
  </si>
  <si>
    <t>Odstavení řadů DN 100</t>
  </si>
  <si>
    <t>-246782273</t>
  </si>
  <si>
    <t>148</t>
  </si>
  <si>
    <t>8960179vl</t>
  </si>
  <si>
    <t>Odstavení řadů DN 300</t>
  </si>
  <si>
    <t>734207161</t>
  </si>
  <si>
    <t>149</t>
  </si>
  <si>
    <t>899401112</t>
  </si>
  <si>
    <t>Osazení poklopů litinových šoupátkových</t>
  </si>
  <si>
    <t>-1712486201</t>
  </si>
  <si>
    <t>11+1</t>
  </si>
  <si>
    <t>150</t>
  </si>
  <si>
    <t>42291352vl</t>
  </si>
  <si>
    <t>poklop litinový šoupátkový včetně podkladní desky</t>
  </si>
  <si>
    <t>886847773</t>
  </si>
  <si>
    <t>151</t>
  </si>
  <si>
    <t>899401113</t>
  </si>
  <si>
    <t>Osazení poklopů litinových hydrantových</t>
  </si>
  <si>
    <t>1581342469</t>
  </si>
  <si>
    <t>152</t>
  </si>
  <si>
    <t>42291452vl</t>
  </si>
  <si>
    <t>poklop litinový hydrantový DN 80, podkladní deska</t>
  </si>
  <si>
    <t>1206903511</t>
  </si>
  <si>
    <t>153</t>
  </si>
  <si>
    <t>899712111</t>
  </si>
  <si>
    <t>Orientační tabulky na zdivu</t>
  </si>
  <si>
    <t>866081225</t>
  </si>
  <si>
    <t>Orientační tabulky na vodovodních a kanalizačních řadech na zdivu</t>
  </si>
  <si>
    <t>11+6</t>
  </si>
  <si>
    <t>Ostatní konstrukce a práce, bourání</t>
  </si>
  <si>
    <t>154</t>
  </si>
  <si>
    <t>919735111</t>
  </si>
  <si>
    <t>Řezání stávajícího živičného krytu hl do 50 mm</t>
  </si>
  <si>
    <t>353185229</t>
  </si>
  <si>
    <t>Řezání stávajícího živičného krytu nebo podkladu hloubky do 50 mm</t>
  </si>
  <si>
    <t>2*4,2</t>
  </si>
  <si>
    <t>155</t>
  </si>
  <si>
    <t>919735114</t>
  </si>
  <si>
    <t>Řezání stávajícího živičného krytu hl do 200 mm</t>
  </si>
  <si>
    <t>-794807465</t>
  </si>
  <si>
    <t>Řezání stávajícího živičného krytu nebo podkladu hloubky přes 150 do 200 mm</t>
  </si>
  <si>
    <t>(3,5+78,5)*2</t>
  </si>
  <si>
    <t>"náhradní zdroj" 6*2</t>
  </si>
  <si>
    <t>156</t>
  </si>
  <si>
    <t>919735116</t>
  </si>
  <si>
    <t>Řezání stávajícího živičného krytu hl do 300 mm</t>
  </si>
  <si>
    <t>1839048290</t>
  </si>
  <si>
    <t>Řezání stávajícího živičného krytu nebo podkladu hloubky přes 250 do 300 mm</t>
  </si>
  <si>
    <t>2*(14,5+14,5)</t>
  </si>
  <si>
    <t>157</t>
  </si>
  <si>
    <t>919735118vl</t>
  </si>
  <si>
    <t>Řezání stávajícího živičného krytu hl do 400 mm</t>
  </si>
  <si>
    <t>-753057397</t>
  </si>
  <si>
    <t>Řezání stávajícího živičného krytu nebo podkladu hloubky do 400 mm</t>
  </si>
  <si>
    <t>2*(16,35+30,5+2,3+2,3)</t>
  </si>
  <si>
    <t>158</t>
  </si>
  <si>
    <t>919735126</t>
  </si>
  <si>
    <t>Řezání stávajícího betonového krytu hl do 300 mm</t>
  </si>
  <si>
    <t>-729915764</t>
  </si>
  <si>
    <t>Řezání stávajícího betonového krytu nebo podkladu hloubky přes 250 do 300 mm</t>
  </si>
  <si>
    <t>2*(16,35+30,5+2,3+14,5+2,3+14,5)</t>
  </si>
  <si>
    <t>159</t>
  </si>
  <si>
    <t>919735128vl</t>
  </si>
  <si>
    <t>Řezání stávajícího betonového krytu hl do 400 mm</t>
  </si>
  <si>
    <t>-1428807331</t>
  </si>
  <si>
    <t>Řezání stávajícího betonového krytu nebo podkladu hloubky do 400 mm</t>
  </si>
  <si>
    <t>2*3,5</t>
  </si>
  <si>
    <t>Bourání konstrukcí</t>
  </si>
  <si>
    <t>160</t>
  </si>
  <si>
    <t>960155080vl</t>
  </si>
  <si>
    <t>Demontáž potrubí a tvarovky DN 80, naložení, vodorovné přemístění, složení</t>
  </si>
  <si>
    <t>1148613900</t>
  </si>
  <si>
    <t>"Stávající vodovodní řád</t>
  </si>
  <si>
    <t>161</t>
  </si>
  <si>
    <t>960155100vl</t>
  </si>
  <si>
    <t>Demontáž potrubí a tvarovky DN 100, naložení, vodorovné přemístění, složení</t>
  </si>
  <si>
    <t>-1344234070</t>
  </si>
  <si>
    <t>162</t>
  </si>
  <si>
    <t>960155150vl</t>
  </si>
  <si>
    <t>Demontáž potrubí a tvarovky DN 150, naložení, vodorovné přemístění, složení</t>
  </si>
  <si>
    <t>933799170</t>
  </si>
  <si>
    <t>163</t>
  </si>
  <si>
    <t>960155350vl</t>
  </si>
  <si>
    <t>Demontáž potrubí a tvarovky DN 350, naložení, vodorovné přemístění, složení</t>
  </si>
  <si>
    <t>-1586961692</t>
  </si>
  <si>
    <t>164</t>
  </si>
  <si>
    <t>960189vl</t>
  </si>
  <si>
    <t>Demontáž šoupátka DN 80-350,  vč. zemní soupravy, naložení, vodorovné přemístění, složení</t>
  </si>
  <si>
    <t>2051029722</t>
  </si>
  <si>
    <t>Demontáž šoupátka DN 80-350, vč. zemní soupravy, naložení, vodorovné přemístění, složení</t>
  </si>
  <si>
    <t>2+1+1+3</t>
  </si>
  <si>
    <t>165</t>
  </si>
  <si>
    <t>899101211</t>
  </si>
  <si>
    <t>Demontáž poklopů litinových nebo ocelových včetně rámů hmotnosti do 50 kg</t>
  </si>
  <si>
    <t>702972817</t>
  </si>
  <si>
    <t>Demontáž poklopů litinových a ocelových včetně rámů, hmotnosti jednotlivě do 50 kg</t>
  </si>
  <si>
    <t>"šoupátkových" 2+1+1+3</t>
  </si>
  <si>
    <t>"hydrantových"4</t>
  </si>
  <si>
    <t>166</t>
  </si>
  <si>
    <t>960127vl</t>
  </si>
  <si>
    <t>Demontáž podzemního hydrantu DN 80, naložení, vodorovné přemístění, složení</t>
  </si>
  <si>
    <t>1886926148</t>
  </si>
  <si>
    <t>167</t>
  </si>
  <si>
    <t>960130vl</t>
  </si>
  <si>
    <t xml:space="preserve">Demontáž orientačních tabulek, vč. odvozu </t>
  </si>
  <si>
    <t>619204204</t>
  </si>
  <si>
    <t>168</t>
  </si>
  <si>
    <t>960200vl</t>
  </si>
  <si>
    <t>Demontáž náhradního zásobování včetně izolace, naložení, vodorovné přemístění, složení pro opětovné použití</t>
  </si>
  <si>
    <t>1648731282</t>
  </si>
  <si>
    <t>Přesun hmot a manipulace se sutí</t>
  </si>
  <si>
    <t>169</t>
  </si>
  <si>
    <t>997221561</t>
  </si>
  <si>
    <t>Vodorovná doprava suti z kusových materiálů do 1 km</t>
  </si>
  <si>
    <t>-1777715516</t>
  </si>
  <si>
    <t>Vodorovná doprava suti bez naložení, ale se složením a s hrubým urovnáním z kusových materiálů, na vzdálenost do 1 km</t>
  </si>
  <si>
    <t>170</t>
  </si>
  <si>
    <t>997221569</t>
  </si>
  <si>
    <t>Příplatek ZKD 1 km u vodorovné dopravy suti z kusových materiálů</t>
  </si>
  <si>
    <t>842618828</t>
  </si>
  <si>
    <t>Vodorovná doprava suti bez naložení, ale se složením a s hrubým urovnáním Příplatek k ceně za každý další i započatý 1 km přes 1 km</t>
  </si>
  <si>
    <t>465,354*12 'Přepočtené koeficientem množství</t>
  </si>
  <si>
    <t>171</t>
  </si>
  <si>
    <t>2019170302</t>
  </si>
  <si>
    <t>Poplatek za skládku živice</t>
  </si>
  <si>
    <t>-1217519772</t>
  </si>
  <si>
    <t>Poplatek za skládku asfaltu</t>
  </si>
  <si>
    <t>0,494+27,757+58,118+47,741</t>
  </si>
  <si>
    <t>172</t>
  </si>
  <si>
    <t>201917904</t>
  </si>
  <si>
    <t>-310612807</t>
  </si>
  <si>
    <t>465,354-134,110</t>
  </si>
  <si>
    <t>998</t>
  </si>
  <si>
    <t>Přesun hmot</t>
  </si>
  <si>
    <t>173</t>
  </si>
  <si>
    <t>998273102</t>
  </si>
  <si>
    <t>Přesun hmot pro trubní vedení z trub litinových otevřený výkop</t>
  </si>
  <si>
    <t>-834439423</t>
  </si>
  <si>
    <t>Přesun hmot pro trubní vedení hloubené z trub litinových pro vodovody nebo kanalizace v otevřeném výkopu dopravní vzdálenost do 15 m</t>
  </si>
  <si>
    <t>713</t>
  </si>
  <si>
    <t>Izolace tepelné</t>
  </si>
  <si>
    <t>174</t>
  </si>
  <si>
    <t>713463411</t>
  </si>
  <si>
    <t>Montáž izolace tepelné potrubí a ohybů návlekovými izolačními pouzdry</t>
  </si>
  <si>
    <t>-1743557456</t>
  </si>
  <si>
    <t>Montáž izolace tepelné potrubí a ohybů tvarovkami nebo deskami potrubními pouzdry návlekovými izolačními hadicemi potrubí a ohybů</t>
  </si>
  <si>
    <t>"náhradní zásobování" 75</t>
  </si>
  <si>
    <t>175</t>
  </si>
  <si>
    <t>28377075</t>
  </si>
  <si>
    <t>pouzdro izolační potrubní z pěnového polyetylenu 89/20mm</t>
  </si>
  <si>
    <t>-246145962</t>
  </si>
  <si>
    <t>75,0*1,05</t>
  </si>
  <si>
    <t>176</t>
  </si>
  <si>
    <t>998713101</t>
  </si>
  <si>
    <t>Přesun hmot tonážní pro izolace tepelné v objektech v do 6 m</t>
  </si>
  <si>
    <t>-1610925062</t>
  </si>
  <si>
    <t>Přesun hmot pro izolace tepelné stanovený z hmotnosti přesunovaného materiálu vodorovná dopravní vzdálenost do 50 m v objektech výšky do 6 m</t>
  </si>
  <si>
    <t>SO 330.02 - Obnova konstrukce vozovky</t>
  </si>
  <si>
    <t xml:space="preserve">      11 - Zemní práce - přípravné a přidružené práce</t>
  </si>
  <si>
    <t xml:space="preserve">      13 - Zemní práce - hloubené vykopávky</t>
  </si>
  <si>
    <t xml:space="preserve">      5 - Komunikace pozemní</t>
  </si>
  <si>
    <t xml:space="preserve">        8 - Trubní vedení</t>
  </si>
  <si>
    <t xml:space="preserve">      91 - Doplňující práce na komunikaci</t>
  </si>
  <si>
    <t xml:space="preserve">      99 - Přesun hmot a manipulace se sutí</t>
  </si>
  <si>
    <t>M - Práce a dodávky M</t>
  </si>
  <si>
    <t xml:space="preserve">    22-M - Montáže technologických zařízení pro dopravní stavby</t>
  </si>
  <si>
    <t>Zemní práce - přípravné a přidružené práce</t>
  </si>
  <si>
    <t>113107171</t>
  </si>
  <si>
    <t>Odstranění podkladu z betonu prostého tl 150 mm strojně pl přes 50 do 200 m2</t>
  </si>
  <si>
    <t>831121595</t>
  </si>
  <si>
    <t>Odstranění podkladů nebo krytů strojně plochy jednotlivě přes 50 m2 do 200 m2 s přemístěním hmot na skládku na vzdálenost do 20 m nebo s naložením na dopravní prostředek z betonu prostého, o tl. vrstvy přes 100 do 150 mm</t>
  </si>
  <si>
    <t>"Řad"</t>
  </si>
  <si>
    <t>(0,25+0,25)*(16,35+78,5)</t>
  </si>
  <si>
    <t>(0,25+0,25)*(30,5+3,5)</t>
  </si>
  <si>
    <t>-1848925814</t>
  </si>
  <si>
    <t>(0,55+0,55)*(78,5+3,5)</t>
  </si>
  <si>
    <t>(0,25+0,25)*(16,35+78,5+30,5+3,5)</t>
  </si>
  <si>
    <t>113107344</t>
  </si>
  <si>
    <t>Odstranění podkladu živičného tl 200 mm strojně pl do 50 m2</t>
  </si>
  <si>
    <t>682363827</t>
  </si>
  <si>
    <t>Odstranění podkladů nebo krytů strojně plochy jednotlivě do 50 m2 s přemístěním hmot na skládku na vzdálenost do 3 m nebo s naložením na dopravní prostředek živičných, o tl. vrstvy přes 150 do 200 mm</t>
  </si>
  <si>
    <t>(0,55+0,55)*(16,35+30,5)</t>
  </si>
  <si>
    <t>113154114</t>
  </si>
  <si>
    <t>Frézování živičného krytu tl 100 mm pruh š 0,5 m pl do 500 m2 bez překážek v trase</t>
  </si>
  <si>
    <t>-416179638</t>
  </si>
  <si>
    <t>Frézování živičného podkladu nebo krytu s naložením na dopravní prostředek plochy do 500 m2 bez překážek v trase pruhu šířky do 0,5 m, tloušťky vrstvy 100 mm</t>
  </si>
  <si>
    <t xml:space="preserve">Poznámka k souboru cen:_x000D_
1. V cenách jsou započteny i náklady na:_x000D_
a) vodu pro chlazení zubů frézy,_x000D_
b) opotřebování frézovacích nástrojů,_x000D_
c) naložení odfrézovaného materiálu na dopravní prostředek._x000D_
2. V cenách nejsou započteny náklady na:_x000D_
a) nutné ruční odstranění (vybourání) živičného krytu kolem překážek, které se oceňují cenami souboru cen 113 10-7 Odstranění podkladů nebo krytů této části katalogu,_x000D_
b) očištění povrchu odfrézované plochy, které se oceňují cenami souboru cen 938 90-9 Odstranění bláta, prachu z povrchu podkladu nebo krytu části C01 tohoto katalogu._x000D_
3. Množství měrných jednotek pro rozpočet určí projekt. Drobné překážky, např. vpusti, uzávěry, sloupy (plochy do 2 m2) se z celkové frézované plochy neodečítají._x000D_
4. Tloušťku frézované vrstvy určí projekt a měří se tloušťka jednotlivých záběrů v mm._x000D_
5. Cena s překážkami je určena v případech, kdy:_x000D_
a) na 200 m2 frézované plochy se vyskytne v průměru více než jedna vpusť nebo vstup inženýrských sítí, popř. stožár, vstupní ostrůvek apod.,_x000D_
b) jsou-li podél frézované plochy osazeny obrubníky s výškovým rozdílem horní plochy obrubníku od frézované plochy větší než 250 mm._x000D_
6. Překážkami se rozumějí obrubníky nebo krajníky, pokud výškový rozdíl horní plochy obrubníku od frézované plochy je větší než 250 mm, vpusti nebo vstupy inženýrských sítí, stožáry, nástupní a ochranné ostrůvky apod._x000D_
</t>
  </si>
  <si>
    <t>(0,85+0,85)*(16,35+78,5)</t>
  </si>
  <si>
    <t>(0,85+0,85)*(30,5+3,5)</t>
  </si>
  <si>
    <t>113154123</t>
  </si>
  <si>
    <t>Frézování živičného krytu tl 50 mm pruh š 1 m pl do 500 m2 bez překážek v trase</t>
  </si>
  <si>
    <t>522553633</t>
  </si>
  <si>
    <t>Frézování živičného podkladu nebo krytu s naložením na dopravní prostředek plochy do 500 m2 bez překážek v trase pruhu šířky přes 0,5 m do 1 m, tloušťky vrstvy 50 mm</t>
  </si>
  <si>
    <t>544,4</t>
  </si>
  <si>
    <t>"Přípojky" -(3,0*1,5*2+3,8*1,1)</t>
  </si>
  <si>
    <t>"Náhradní zásobování" -(1,1*6)</t>
  </si>
  <si>
    <t>-1,5*(16,35+78,5)</t>
  </si>
  <si>
    <t>-1,2*(30,5+3,5)</t>
  </si>
  <si>
    <t>113154113</t>
  </si>
  <si>
    <t>Frézování živičného krytu tl 50 mm pruh š 0,5 m pl do 500 m2 bez překážek v trase</t>
  </si>
  <si>
    <t>95505433</t>
  </si>
  <si>
    <t>Frézování živičného podkladu nebo krytu s naložením na dopravní prostředek plochy do 500 m2 bez překážek v trase pruhu šířky do 0,5 m, tloušťky vrstvy 50 mm</t>
  </si>
  <si>
    <t>(1,15+1,15)*(16,35+78,5)</t>
  </si>
  <si>
    <t>(1,15+1,15)*(30,5+2,3)</t>
  </si>
  <si>
    <t>Zemní práce - hloubené vykopávky</t>
  </si>
  <si>
    <t>132251104</t>
  </si>
  <si>
    <t>Hloubení rýh nezapažených  š do 800 mm v hornině třídy těžitelnosti I, skupiny 3 objem přes 100 m3 strojně, VČETNĚ svislého přemístění, započtena lepivost</t>
  </si>
  <si>
    <t>-968965116</t>
  </si>
  <si>
    <t>Hloubení nezapažených rýh šířky do 800 mm strojně s urovnáním dna do předepsaného profilu a spádu v hornině třídy těžitelnosti I skupiny 3 přes 100 m3, VČETNĚ svislého přemístění, započtena lepivost</t>
  </si>
  <si>
    <t xml:space="preserve">"Asfaltový recyklát" </t>
  </si>
  <si>
    <t>"přípojky" 1,1*16,2*0,3</t>
  </si>
  <si>
    <t>"náhradní zásobování" 1,2*6*0,3</t>
  </si>
  <si>
    <t xml:space="preserve">"řad" </t>
  </si>
  <si>
    <t>1,5*(16,35+78,5)*0,3</t>
  </si>
  <si>
    <t>1,2*(30,5+3,5)*0,3</t>
  </si>
  <si>
    <t>Mezisoučet</t>
  </si>
  <si>
    <t xml:space="preserve">"Náhradní zásypový materiál"  </t>
  </si>
  <si>
    <t>"přípojky" 1,1*16,2*0,25</t>
  </si>
  <si>
    <t>"náhradní zásobování" 1,2*6*0,25</t>
  </si>
  <si>
    <t>1,5*(16,35+78,5)*0,25</t>
  </si>
  <si>
    <t>1,2*(30,5+2,3)*0,25</t>
  </si>
  <si>
    <t>2035172042</t>
  </si>
  <si>
    <t>114,093</t>
  </si>
  <si>
    <t>-1923379817</t>
  </si>
  <si>
    <t>114,093*3</t>
  </si>
  <si>
    <t>171201201.2</t>
  </si>
  <si>
    <t>-634497848</t>
  </si>
  <si>
    <t>202010103.1</t>
  </si>
  <si>
    <t>-1370327798</t>
  </si>
  <si>
    <t>51,664</t>
  </si>
  <si>
    <t>"Asf. recyklát"</t>
  </si>
  <si>
    <t>62,429</t>
  </si>
  <si>
    <t>564851111</t>
  </si>
  <si>
    <t>Podklad ze štěrkodrtě ŠD tl 150 mm</t>
  </si>
  <si>
    <t>-354830011</t>
  </si>
  <si>
    <t>Podklad ze štěrkodrti ŠD s rozprostřením a zhutněním, po zhutnění tl. 150 mm</t>
  </si>
  <si>
    <t>"Asfaltový chodník</t>
  </si>
  <si>
    <t>1,1*4,2</t>
  </si>
  <si>
    <t>"přípojky" 1,1*8,3</t>
  </si>
  <si>
    <t>"komunikace"</t>
  </si>
  <si>
    <t>(0,25+1,5+0,25)*(16,35+78,5)</t>
  </si>
  <si>
    <t>(0,25+1,2+0,25)*(30,5+3,5)</t>
  </si>
  <si>
    <t>"Přípojky" (3,0*1,5*2+3,8*1,1)</t>
  </si>
  <si>
    <t>"Náhradní zásobování" (1,1*6)</t>
  </si>
  <si>
    <t>567132115</t>
  </si>
  <si>
    <t>Podklad ze směsi stmelené cementem SC C 8/10 (KSC I) tl 200 mm</t>
  </si>
  <si>
    <t>-1290269131</t>
  </si>
  <si>
    <t>Podklad ze směsi stmelené cementem SC bez dilatačních spár, s rozprostřením a zhutněním SC C 8/10 (KSC I), po zhutnění tl. 200 mm</t>
  </si>
  <si>
    <t>(0,55+1,5+0,55)*(16,35+78,5)</t>
  </si>
  <si>
    <t>(0,55+1,2+0,55)*(30,5+3,5)</t>
  </si>
  <si>
    <t>573111111vl</t>
  </si>
  <si>
    <t>Postřik živičný infiltrační PIE  0,70 kg/m2</t>
  </si>
  <si>
    <t>-750310614</t>
  </si>
  <si>
    <t>Postřik živičný infiltrační PIE množství 0,70 kg/m2</t>
  </si>
  <si>
    <t>421,9</t>
  </si>
  <si>
    <t>565176111vl</t>
  </si>
  <si>
    <t xml:space="preserve">Asfaltový beton vrstva podkladní ACP 22+ (obalované kamenivo OKH) tl 100 mm </t>
  </si>
  <si>
    <t>1912381502</t>
  </si>
  <si>
    <t>Asfaltový beton vrstva podkladní ACP 22+ (obalované kamenivo hrubozrnné - OKH) s rozprostřením a zhutněním, po zhutnění tl. 100 mm</t>
  </si>
  <si>
    <t>(0,85+1,5+0,85)*(16,35+78,5)</t>
  </si>
  <si>
    <t>(0,85+1,2+0,85)*(30,5+3,5)</t>
  </si>
  <si>
    <t>573231107</t>
  </si>
  <si>
    <t>Postřik živičný spojovací ze silniční emulze v množství 0,40 kg/m2</t>
  </si>
  <si>
    <t>-495387177</t>
  </si>
  <si>
    <t>Postřik spojovací PS bez posypu kamenivem ze silniční emulze, v množství 0,40 kg/m2</t>
  </si>
  <si>
    <t>495,01+544,4</t>
  </si>
  <si>
    <t>577145112vl</t>
  </si>
  <si>
    <t xml:space="preserve">Asfaltový beton vrstva ložní ACL 16+ (ABH) tl 50 mm </t>
  </si>
  <si>
    <t>-1792827979</t>
  </si>
  <si>
    <t>Asfaltový beton vrstva ložní ACL 16+ (ABH) s rozprostřením a zhutněním, po zhutnění tl. 50 mm</t>
  </si>
  <si>
    <t>(1,15+1,5+1,15)*(16,35+78,5)</t>
  </si>
  <si>
    <t>(1,15+1,2+1,15)*(30,5+2,3)</t>
  </si>
  <si>
    <t>577144111vl</t>
  </si>
  <si>
    <t>Asfaltový beton vrstva obrusná ACO 11 + (ABS) tř. I tl 50 mm</t>
  </si>
  <si>
    <t>1984337166</t>
  </si>
  <si>
    <t>Asfaltový beton vrstva obrusná ACO 11+ (ABS) s rozprostřením a se zhutněním, po zhutnění tl. 50 mm</t>
  </si>
  <si>
    <t>" viz koordinační situace</t>
  </si>
  <si>
    <t>565175101vl</t>
  </si>
  <si>
    <t>Asfaltový beton vrstva podkladní ACP 16+ (obalované kamenivo OKS) tl 100 mm š do 1,5 m</t>
  </si>
  <si>
    <t>-1539187608</t>
  </si>
  <si>
    <t>Asfaltový beton vrstva podkladní ACP 16 +(obalované kamenivo střednězrnné - OKS) s rozprostřením a zhutněním v pruhu šířky do 1,5 m, po zhutnění tl. 100 mm</t>
  </si>
  <si>
    <t>"přípojky</t>
  </si>
  <si>
    <t>1,1*8,3</t>
  </si>
  <si>
    <t>578132113vl</t>
  </si>
  <si>
    <t>-846180708</t>
  </si>
  <si>
    <t>Litý asfalt MA 8V tl. 30 mm</t>
  </si>
  <si>
    <t>578901114</t>
  </si>
  <si>
    <t>Zdrsňovací posyp litého asfaltu v množství 10 kg/m2</t>
  </si>
  <si>
    <t>242728765</t>
  </si>
  <si>
    <t>Zdrsňovací posyp litého asfaltu z kameniva drobného drceného obaleného asfaltem se zaválcováním a s odstraněním přebytečného materiálu s povrchu, v množství 10 kg/m2</t>
  </si>
  <si>
    <t>13,75</t>
  </si>
  <si>
    <t>59914111102 VL</t>
  </si>
  <si>
    <t>Výplň spáry živičnou zálivkou bez prořezu</t>
  </si>
  <si>
    <t>512</t>
  </si>
  <si>
    <t>-1486050938</t>
  </si>
  <si>
    <t>5,0+76+5+8,4+2,0+46,0+2,0+23,0</t>
  </si>
  <si>
    <t>5,0+24+2,0+28,0+3,6+32,0</t>
  </si>
  <si>
    <t>899332111R</t>
  </si>
  <si>
    <t xml:space="preserve">Výšková úprava uličního vstupu nebo vpusti </t>
  </si>
  <si>
    <t>513427750</t>
  </si>
  <si>
    <t>899431111R</t>
  </si>
  <si>
    <t>Výšková úprava uličního vstupu šoupěte nebo hydrantu</t>
  </si>
  <si>
    <t>-1276853343</t>
  </si>
  <si>
    <t xml:space="preserve">Výšková úprava uličního vstupu šoupěte nebo hydrantu </t>
  </si>
  <si>
    <t>Doplňující práce na komunikaci</t>
  </si>
  <si>
    <t>919731121</t>
  </si>
  <si>
    <t>Zarovnání styčné plochy podkladu nebo krytu živičného tl do 50 mm</t>
  </si>
  <si>
    <t>-263582042</t>
  </si>
  <si>
    <t>Zarovnání styčné plochy podkladu nebo krytu podél vybourané části komunikace nebo zpevněné plochy živičné tl. do 50 mm</t>
  </si>
  <si>
    <t>919731122</t>
  </si>
  <si>
    <t>Zarovnání styčné plochy podkladu nebo krytu živičného tl do 100 mm</t>
  </si>
  <si>
    <t>1289898037</t>
  </si>
  <si>
    <t>Zarovnání styčné plochy podkladu nebo krytu podél vybourané části komunikace nebo zpevněné plochy živičné tl. přes 50 do 100 mm</t>
  </si>
  <si>
    <t>4*(16,35+78,5)*2</t>
  </si>
  <si>
    <t>4*(30,5+3,5)*2</t>
  </si>
  <si>
    <t>-2100705857</t>
  </si>
  <si>
    <t>"prořez před živičnou zálivkou"</t>
  </si>
  <si>
    <t>919735112</t>
  </si>
  <si>
    <t>Řezání stávajícího živičného krytu hl do 100 mm</t>
  </si>
  <si>
    <t>1844108676</t>
  </si>
  <si>
    <t>Řezání stávajícího živičného krytu nebo podkladu hloubky přes 50 do 100 mm</t>
  </si>
  <si>
    <t>2*(16,35+78,5)*2</t>
  </si>
  <si>
    <t>2*(30,5+3,5)*2</t>
  </si>
  <si>
    <t>919735124</t>
  </si>
  <si>
    <t>Řezání stávajícího betonového krytu hl do 200 mm</t>
  </si>
  <si>
    <t>-610956826</t>
  </si>
  <si>
    <t>Řezání stávajícího betonového krytu nebo podkladu hloubky přes 150 do 200 mm</t>
  </si>
  <si>
    <t>2*(30,5+2,3)*2</t>
  </si>
  <si>
    <t>915211122vl</t>
  </si>
  <si>
    <t>Vodorovné dopravní značení dělící čáry plné a přerušované  retroreflexní bílý plast</t>
  </si>
  <si>
    <t>-728285063</t>
  </si>
  <si>
    <t>Vodorovné dopravní značení dělící čáry plné a přerušované retroreflexní bílý plast</t>
  </si>
  <si>
    <t>" viz. POV</t>
  </si>
  <si>
    <t>915791111Rvl</t>
  </si>
  <si>
    <t>Předznačení pro vodorovné značení pro dělící čáry, vodící proužky</t>
  </si>
  <si>
    <t>1687385417</t>
  </si>
  <si>
    <t>915231112</t>
  </si>
  <si>
    <t>Vodorovné dopravní značení přechody pro chodce, šipky, symboly retroreflexní bílý plast</t>
  </si>
  <si>
    <t>74361516</t>
  </si>
  <si>
    <t>Vodorovné dopravní značení stříkaným plastem přechody pro chodce, šipky, symboly nápisy bílé retroreflexní</t>
  </si>
  <si>
    <t>"přechod pro chodce" (0,5*45,0)</t>
  </si>
  <si>
    <t>"šipky"8*2</t>
  </si>
  <si>
    <t>915791112Rvl</t>
  </si>
  <si>
    <t>Předznačení pro vodorovné značení pro stopčáry, zebry,stíny, šipky, nápisy, přechody</t>
  </si>
  <si>
    <t>-255981728</t>
  </si>
  <si>
    <t>-10157265</t>
  </si>
  <si>
    <t>-556940376</t>
  </si>
  <si>
    <t>264,191*12 'Přepočtené koeficientem množství</t>
  </si>
  <si>
    <t>-1803597055</t>
  </si>
  <si>
    <t>23,191+50,38+39,278+33,763</t>
  </si>
  <si>
    <t>-1313976151</t>
  </si>
  <si>
    <t>264,161-146,612</t>
  </si>
  <si>
    <t>998225111</t>
  </si>
  <si>
    <t>Přesun hmot pro pozemní komunikace s krytem z kamene, monolitickým betonovým nebo živičným</t>
  </si>
  <si>
    <t>-1589337468</t>
  </si>
  <si>
    <t>Přesun hmot pro komunikace s krytem z kameniva, monolitickým betonovým nebo živičným dopravní vzdálenost do 200 m jakékoliv délky objektu</t>
  </si>
  <si>
    <t>109,214</t>
  </si>
  <si>
    <t>Práce a dodávky M</t>
  </si>
  <si>
    <t>22-M</t>
  </si>
  <si>
    <t>Montáže technologických zařízení pro dopravní stavby</t>
  </si>
  <si>
    <t>22096161Vl</t>
  </si>
  <si>
    <t>Obnova detekční smyčky vč. zemních prací - zhotovitel objendá u Brněnských komunikací a.s.</t>
  </si>
  <si>
    <t>621721382</t>
  </si>
  <si>
    <t>SO 340 - Vodovodní přípojky</t>
  </si>
  <si>
    <t xml:space="preserve">        5 - Komunikace</t>
  </si>
  <si>
    <t xml:space="preserve">    8 - Trubní vedení</t>
  </si>
  <si>
    <t xml:space="preserve">      89 - Ostatní konstrukce</t>
  </si>
  <si>
    <t xml:space="preserve">        9 - Ostatní konstrukce a práce</t>
  </si>
  <si>
    <t>113106121</t>
  </si>
  <si>
    <t>Rozebrání dlažeb z betonových nebo kamenných dlaždic komunikací pro pěší ručně</t>
  </si>
  <si>
    <t>1598871058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</si>
  <si>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</si>
  <si>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 xml:space="preserve">Poznámka k souboru cen:_x000D_
1. Ceny jsou určeny pro rozebrání dlažeb včetně odstranění lože._x000D_
2. Ceny nelze použít pro rozebrání dlažeb uložených do betonového lože nebo do cementové malty, které se oceňují cenami pro odstranění podkladů nebo krytů z betonu prostého souboru cen 113 10-7. Pro volbu těchto cen je rozhodující tloušťka bourané dlažby včetně lože nebo podkladu._x000D_
3. V cenách nejsou započteny náklady na popř. nutné očištění:_x000D_
a) dlažebních nebo mozaikových kostek, které se oceňuje cenami souboru cen 979 07-11 Očištění vybouraných dlažebních kostek části C01,_x000D_
b) betonových, kameninových nebo kamenných desek nebo dlaždic, které se oceňuje cenami souboru cen 979 0 . - . . Očištění vybouraných obrubníků, krajníků, desek nebo dílců části C01._x000D_
4. Přemístění vybourané dlažby včetně materiálu z lože a spár na vzdálenost přes 3 m se oceňuje cenami souborů cen 997 22-1 Vodorovná doprava suti a vybouraných hmot._x000D_
</t>
  </si>
  <si>
    <t xml:space="preserve">"Dlažba </t>
  </si>
  <si>
    <t>1,1*2,0</t>
  </si>
  <si>
    <t>113107011</t>
  </si>
  <si>
    <t>Odstranění podkladu z kameniva těženého tl 100 mm při překopech ručně</t>
  </si>
  <si>
    <t>1280323323</t>
  </si>
  <si>
    <t>Odstranění podkladů nebo krytů při překopech inženýrských sítí s přemístěním hmot na skládku ve vzdálenosti do 3 m nebo s naložením na dopravní prostředek ručně z kameniva těženého, o tl. vrstvy do 100 mm</t>
  </si>
  <si>
    <t>113107032</t>
  </si>
  <si>
    <t>Odstranění podkladu z betonu prostého tl 300 mm při překopech ručně</t>
  </si>
  <si>
    <t>-1016142114</t>
  </si>
  <si>
    <t>Odstranění podkladů nebo krytů při překopech inženýrských sítí s přemístěním hmot na skládku ve vzdálenosti do 3 m nebo s naložením na dopravní prostředek ručně z betonu prostého, o tl. vrstvy přes 150 do 300 mm</t>
  </si>
  <si>
    <t>3,0*1,5*2</t>
  </si>
  <si>
    <t>113107033</t>
  </si>
  <si>
    <t>Odstranění podkladu z betonu prostého tl 400 mm při překopech ručně</t>
  </si>
  <si>
    <t>421657240</t>
  </si>
  <si>
    <t>Odstranění podkladů nebo krytů při překopech inženýrských sítí s přemístěním hmot na skládku ve vzdálenosti do 3 m nebo s naložením na dopravní prostředek ručně z betonu prostého, o tl. vrstvy přes 300 do 400 mm</t>
  </si>
  <si>
    <t>3,8*1,1</t>
  </si>
  <si>
    <t>2,7*1,1</t>
  </si>
  <si>
    <t>2,4*1,1</t>
  </si>
  <si>
    <t>113107041</t>
  </si>
  <si>
    <t>Odstranění podkladu živičných tl 50 mm při překopech ručně</t>
  </si>
  <si>
    <t>1824087761</t>
  </si>
  <si>
    <t>Odstranění podkladů nebo krytů při překopech inženýrských sítí s přemístěním hmot na skládku ve vzdálenosti do 3 m nebo s naložením na dopravní prostředek ručně živičných, o tl. vrstvy do 50 mm</t>
  </si>
  <si>
    <t>"Litý asfalt</t>
  </si>
  <si>
    <t>113107022</t>
  </si>
  <si>
    <t>Odstranění podkladu z kameniva drceného tl 200 mm při překopech ručně</t>
  </si>
  <si>
    <t>-1139847904</t>
  </si>
  <si>
    <t>Odstranění podkladů nebo krytů při překopech inženýrských sítí s přemístěním hmot na skládku ve vzdálenosti do 3 m nebo s naložením na dopravní prostředek ručně z kameniva hrubého drceného, o tl. vrstvy přes 100 do 200 mm</t>
  </si>
  <si>
    <t>113107042</t>
  </si>
  <si>
    <t>Odstranění podkladu živičných tl 100 mm při překopech ručně</t>
  </si>
  <si>
    <t>-430628778</t>
  </si>
  <si>
    <t>Odstranění podkladů nebo krytů při překopech inženýrských sítí s přemístěním hmot na skládku ve vzdálenosti do 3 m nebo s naložením na dopravní prostředek ručně živičných, o tl. vrstvy přes 50 do 100 mm</t>
  </si>
  <si>
    <t>113107044</t>
  </si>
  <si>
    <t>Odstranění podkladu živičných tl 200 mm při překopech ručně</t>
  </si>
  <si>
    <t>318408342</t>
  </si>
  <si>
    <t>Odstranění podkladů nebo krytů při překopech inženýrských sítí s přemístěním hmot na skládku ve vzdálenosti do 3 m nebo s naložením na dopravní prostředek ručně živičných, o tl. vrstvy přes 150 do 200 mm</t>
  </si>
  <si>
    <t>113107046</t>
  </si>
  <si>
    <t>Odstranění podkladu živičných tl 300 mm při překopech ručně</t>
  </si>
  <si>
    <t>1623857495</t>
  </si>
  <si>
    <t>Odstranění podkladů nebo krytů při překopech inženýrských sítí s přemístěním hmot na skládku ve vzdálenosti do 3 m nebo s naložením na dopravní prostředek ručně živičných, o tl. vrstvy přes 250 do 300 mm</t>
  </si>
  <si>
    <t>113202111</t>
  </si>
  <si>
    <t>Vytrhání obrub krajníků obrubníků stojatých</t>
  </si>
  <si>
    <t>-90631361</t>
  </si>
  <si>
    <t>Vytrhání obrub s vybouráním lože, s přemístěním hmot na skládku na vzdálenost do 3 m nebo s naložením na dopravní prostředek z krajníků nebo obrubníků stojatých</t>
  </si>
  <si>
    <t xml:space="preserve">Poznámka k souboru cen:_x000D_
1. Ceny jsou určeny:_x000D_
a) pro vytrhání obrub, obrubníků nebo krajníků jakéhokoliv druhu a velikosti uložených v jakémkoliv loži popř. i s opěrami a vyspárovaných jakýmkoliv materiálem,_x000D_
b) pro obruby z dlažebních kostek uložených v jedné řadě._x000D_
2. V cenách nejsou započteny náklady na popř. nutné očištění:_x000D_
a) vytrhaných obrubníků nebo krajníků, které se oceňuje cenami souboru cen 979 0 . - . . Očištění vybouraných obrubníků, krajníků, desek nebo dílců části C 01 tohoto ceníku,_x000D_
b) vytrhaných dlažebních kostek, které se oceňují cenami souboru cen 979 07-11 Očištění vybouraných dlažebních kostek části C 01 tohoto ceníku._x000D_
3. Vytrhání obrub ze dvou řad kostek se oceňuje jako dvojnásobné množství vytrhání obrub z jedné řady kostek._x000D_
4. Přemístění vybouraných obrub, krajníků nebo dlažebních kostek včetně materiálu z lože a spár na vzdálenost přes 3 m se oceňuje cenami souborů cen 997 22-1 Vodorovná doprava suti a vybouraných hmot._x000D_
</t>
  </si>
  <si>
    <t>119001402</t>
  </si>
  <si>
    <t>Dočasné zajištění potrubí ocelového nebo litinového DN do 500 mm</t>
  </si>
  <si>
    <t>407808993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</si>
  <si>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přes 200 do 500 mm</t>
  </si>
  <si>
    <t>6*1,1</t>
  </si>
  <si>
    <t>3801513</t>
  </si>
  <si>
    <t>2*1,1</t>
  </si>
  <si>
    <t>-1132143080</t>
  </si>
  <si>
    <t>6+13+5</t>
  </si>
  <si>
    <t>115120136vl</t>
  </si>
  <si>
    <t>Zřízení, odstranění hrázky výšky 20 cm pro zachycení deštový  včetně všech souvicejecích výkonu a poplatků - viz. souhrnná zpráva str. 14</t>
  </si>
  <si>
    <t>-1049159673</t>
  </si>
  <si>
    <t>Zřízení, odstranění hrázky výšky 20 cm pro zachycení deštový včetně všech souvicejecích výkonu a poplatků - viz. souhrnná zpráva str. 14</t>
  </si>
  <si>
    <t>1469072706</t>
  </si>
  <si>
    <t>8*3</t>
  </si>
  <si>
    <t>1069643539</t>
  </si>
  <si>
    <t>139001101</t>
  </si>
  <si>
    <t>92920416</t>
  </si>
  <si>
    <t>44,101</t>
  </si>
  <si>
    <t>132254202</t>
  </si>
  <si>
    <t>Hloubení zapažených rýh š do 2000 mm v hornině třídy těžitelnosti I, skupiny 3 objem do 50 m3 VČETNĚ svislého přemístění do 4 m, započtena lepivost</t>
  </si>
  <si>
    <t>1465777487</t>
  </si>
  <si>
    <t>Hloubení zapažených rýh šířky přes 800 do 2 000 mm strojně s urovnáním dna do předepsaného profilu a spádu v hornině třídy těžitelnosti I skupiny 3 přes 20 do 50 m3 VČETNĚ svislého přemístění do 4 m, započtena lepivost</t>
  </si>
  <si>
    <t>"VP 832</t>
  </si>
  <si>
    <t>(1,9+0,1-0,6)*1,1*3,8</t>
  </si>
  <si>
    <t>"asf. chodník</t>
  </si>
  <si>
    <t>(1,9+0,1-0,285)*1,1*6,2</t>
  </si>
  <si>
    <t xml:space="preserve">"VP 902 </t>
  </si>
  <si>
    <t>(1,92+0,1-0,6)*1,5*3,0</t>
  </si>
  <si>
    <t>(1,92+0,1-0,6)*1,1*0,7</t>
  </si>
  <si>
    <t>"prohloubení výkopu"  1,7*1,0*1,1</t>
  </si>
  <si>
    <t>(1,92+0,1-0,28)*1,1*2,1</t>
  </si>
  <si>
    <t>"VP 1379</t>
  </si>
  <si>
    <t>(1,92+0,1-0,28)*1,1*2,0</t>
  </si>
  <si>
    <t>141721213</t>
  </si>
  <si>
    <t>Řízený zemní protlak délky do 50 m hloubky do 6 m s protlačením potrubí vnějšího průměru vrtu do 140 mm v hornině třídy těžitelnosti I a II, skupiny 1 až 4</t>
  </si>
  <si>
    <t>1542159298</t>
  </si>
  <si>
    <t>Řízený zemní protlak délky protlaku do 50 m v hornině třídy těžitelnosti I a II, skupiny 1 až 4 včetně protlačení trub v hloubce do 6 m vnějšího průměru vrtu přes 110 do 140 mm</t>
  </si>
  <si>
    <t>8,2+7,7</t>
  </si>
  <si>
    <t>28613576VL</t>
  </si>
  <si>
    <t>Trubka PE 100 DN110/ 6,6m pro protlak</t>
  </si>
  <si>
    <t>-2093601788</t>
  </si>
  <si>
    <t>15,9*1,03</t>
  </si>
  <si>
    <t>899913131R</t>
  </si>
  <si>
    <t>Uzavírací manžeta chráničky potrubí DN 63 x 110 pro protlak</t>
  </si>
  <si>
    <t>-44062171</t>
  </si>
  <si>
    <t>2*2</t>
  </si>
  <si>
    <t>151101101</t>
  </si>
  <si>
    <t>Zřízení příložného pažení a rozepření stěn rýh hl do 2 m</t>
  </si>
  <si>
    <t>-1406112842</t>
  </si>
  <si>
    <t>Zřízení pažení a rozepření stěn rýh pro podzemní vedení příložné pro jakoukoliv mezerovitost, hloubky do 2 m</t>
  </si>
  <si>
    <t>(1,9+0,1)*3,8*2</t>
  </si>
  <si>
    <t>(1,9+0,1)*6,2*2</t>
  </si>
  <si>
    <t>(1,92+0,1)*3,0*2</t>
  </si>
  <si>
    <t>(1,92+0,1)*0,7*2</t>
  </si>
  <si>
    <t>"prohloubení výkopu"  1,7*1,0*2</t>
  </si>
  <si>
    <t>(1,92+0,1)*2,1*2</t>
  </si>
  <si>
    <t>151101111</t>
  </si>
  <si>
    <t>Odstranění příložného pažení a rozepření stěn rýh hl do 2 m</t>
  </si>
  <si>
    <t>1804884814</t>
  </si>
  <si>
    <t>Odstranění pažení a rozepření stěn rýh pro podzemní vedení s uložením materiálu na vzdálenost do 3 m od kraje výkopu příložné, hloubky do 2 m</t>
  </si>
  <si>
    <t>-1793732762</t>
  </si>
  <si>
    <t>1116907285</t>
  </si>
  <si>
    <t>44,101*3</t>
  </si>
  <si>
    <t>1818005212</t>
  </si>
  <si>
    <t>1107082050</t>
  </si>
  <si>
    <t xml:space="preserve">"70%"44,101*0,7   </t>
  </si>
  <si>
    <t>861114575</t>
  </si>
  <si>
    <t xml:space="preserve">"30%" 44,101*0,3   </t>
  </si>
  <si>
    <t>-596182901</t>
  </si>
  <si>
    <t>(1,9+0,1-0,3)*1,1*3,8</t>
  </si>
  <si>
    <t>(1,92+0,1-0,3)*1,5*3,0</t>
  </si>
  <si>
    <t>(1,92+0,1-0,3)*1,1*0,7</t>
  </si>
  <si>
    <t>-11,434</t>
  </si>
  <si>
    <t>-5,093</t>
  </si>
  <si>
    <t>2005483454</t>
  </si>
  <si>
    <t>31,99*1,1*1,05*1,8</t>
  </si>
  <si>
    <t>-1832282138</t>
  </si>
  <si>
    <t>"VP 902</t>
  </si>
  <si>
    <t>1,1*0,37*(2,0+2,4)</t>
  </si>
  <si>
    <t>1,5*0,37*3,0</t>
  </si>
  <si>
    <t>"VP1379</t>
  </si>
  <si>
    <t>1,1*0,37*(2,0+2,7)</t>
  </si>
  <si>
    <t>"VP832</t>
  </si>
  <si>
    <t>1,1*0,4*10,0</t>
  </si>
  <si>
    <t>-173758997</t>
  </si>
  <si>
    <t>11,434*1,1*1,05*1,8</t>
  </si>
  <si>
    <t>167151101</t>
  </si>
  <si>
    <t>Nakládání výkopku z hornin třídy těžitelnosti I, skupiny 1 až 3 do 100 m3</t>
  </si>
  <si>
    <t>1511983296</t>
  </si>
  <si>
    <t>Nakládání, skládání a překládání neulehlého výkopku nebo sypaniny strojně nakládání, množství do 100 m3, z horniny třídy těžitelnosti I, skupiny 1 až 3</t>
  </si>
  <si>
    <t>31,99*1,1*1,05</t>
  </si>
  <si>
    <t>11,434*1,1*1,05</t>
  </si>
  <si>
    <t>-2062764155</t>
  </si>
  <si>
    <t>50,154</t>
  </si>
  <si>
    <t>-2062293040</t>
  </si>
  <si>
    <t>2,0*24</t>
  </si>
  <si>
    <t>-776647274</t>
  </si>
  <si>
    <t>2*24*1,01</t>
  </si>
  <si>
    <t>547273206</t>
  </si>
  <si>
    <t>2*24*1,01*2</t>
  </si>
  <si>
    <t>1735034859</t>
  </si>
  <si>
    <t>451572111</t>
  </si>
  <si>
    <t>Lože pod potrubí otevřený výkop z kameniva drobného těženého</t>
  </si>
  <si>
    <t>838836344</t>
  </si>
  <si>
    <t>Lože pod potrubí, stoky a drobné objekty v otevřeném výkopu z kameniva drobného těženého 0 až 4 mm</t>
  </si>
  <si>
    <t>(50,0-8,1-7,6)*1,1*0,1</t>
  </si>
  <si>
    <t>12,0*1,1*0,1</t>
  </si>
  <si>
    <t>Komunikace</t>
  </si>
  <si>
    <t>-998092251</t>
  </si>
  <si>
    <t>1355002068</t>
  </si>
  <si>
    <t>1,1*(3,8+2,7+2,4)*2*2</t>
  </si>
  <si>
    <t>1,5*3,0*2*2</t>
  </si>
  <si>
    <t>596811120</t>
  </si>
  <si>
    <t>Kladení betonové dlažby komunikací pro pěší do lože z kameniva vel do 0,09 m2 plochy do 50 m2</t>
  </si>
  <si>
    <t>-2058952404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</si>
  <si>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</si>
  <si>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2,0*1,1</t>
  </si>
  <si>
    <t>592453140 VL</t>
  </si>
  <si>
    <t>dlažba  20x20x6 cm přírodní</t>
  </si>
  <si>
    <t>-1019830376</t>
  </si>
  <si>
    <t>dlaždice betonové dlažba zámková (ČSN EN 1338) dlažba vibrolisovaná BEST standardní povrch (uzavřený hladký povrch) provedení: přírodní tvarově jednoduchá dlažba KARO          20 x 20 x 6</t>
  </si>
  <si>
    <t>1,1*2,0*1,01</t>
  </si>
  <si>
    <t>-1962095016</t>
  </si>
  <si>
    <t>R552510100</t>
  </si>
  <si>
    <t>trouba vodovodní hrdlová z tvárné litiny s těžkou protikorozní ochranou DN 100, tloušťka stěny litiny min 4,7 mm vč. gumového těsnění.</t>
  </si>
  <si>
    <t>84836455</t>
  </si>
  <si>
    <t xml:space="preserve">trouba vodovodní hrdlová z tvárné litiny s těžkou protikorozní ochranou DN 100, tloušťka stěny litiny min 4,7 mm třídy PN10 vč. gumového těsnění.
</t>
  </si>
  <si>
    <t>P</t>
  </si>
  <si>
    <t>"TLT DN100" 12*1,01</t>
  </si>
  <si>
    <t>1024202752</t>
  </si>
  <si>
    <t>552511870vl</t>
  </si>
  <si>
    <t>tvarovka přírubová DN100, včetně spojovací materiálu</t>
  </si>
  <si>
    <t>452630514</t>
  </si>
  <si>
    <t>tvarovka přírubováDN100,  včetně spojovací materiálu</t>
  </si>
  <si>
    <t>1,0*1,01</t>
  </si>
  <si>
    <t>871211211</t>
  </si>
  <si>
    <t>Montáž potrubí z PE100 SDR 11 otevřený výkop svařovaných elektrotvarovkou D 63 x 5,8 mm</t>
  </si>
  <si>
    <t>412778957</t>
  </si>
  <si>
    <t>Montáž vodovodního potrubí z plastů v otevřeném výkopu z polyetylenu PE 100 svařovaných elektrotvarovkou SDR 11/PN16 D 63 x 5,8 mm</t>
  </si>
  <si>
    <t>28613113</t>
  </si>
  <si>
    <t>-420551853</t>
  </si>
  <si>
    <t>50*1,015</t>
  </si>
  <si>
    <t>3194653vl</t>
  </si>
  <si>
    <t>ISIFLO spojka T110 d 63</t>
  </si>
  <si>
    <t>-1501296269</t>
  </si>
  <si>
    <t>879221111R</t>
  </si>
  <si>
    <t>Přepojení vodovodní přípojky z PE100 DN 63 mm</t>
  </si>
  <si>
    <t>888966777</t>
  </si>
  <si>
    <t>879221112R</t>
  </si>
  <si>
    <t>Přepojení vodovodní přípojky z litiny DN 100 mm</t>
  </si>
  <si>
    <t>384153894</t>
  </si>
  <si>
    <t>8911R2213</t>
  </si>
  <si>
    <t>Montáž vodoměrné soupravy pro přípojku d 60mm</t>
  </si>
  <si>
    <t>-809965725</t>
  </si>
  <si>
    <t>422901030</t>
  </si>
  <si>
    <t>souprava vodoměrná se šroubením, kohouty a zpětnou klapkou včetně držáku na vodoměr d63mm</t>
  </si>
  <si>
    <t>200951172</t>
  </si>
  <si>
    <t>1046987204</t>
  </si>
  <si>
    <t>422901045</t>
  </si>
  <si>
    <t>souprava vodoměrná se šroubením, kohouty a zpětnou klapkou na vodoměr d100mm</t>
  </si>
  <si>
    <t>1860128205</t>
  </si>
  <si>
    <t>891379111</t>
  </si>
  <si>
    <t>Montáž navrtávacích pasů na potrubí z jakýchkoli trub DN 300</t>
  </si>
  <si>
    <t>-1854902404</t>
  </si>
  <si>
    <t>422714140vl</t>
  </si>
  <si>
    <t>pas navrtávací s litinovou objímkou s kulovým kohoutem, s konvovkou pro PE p6332, HOD typ 502 D300</t>
  </si>
  <si>
    <t>312209345</t>
  </si>
  <si>
    <t>422910800</t>
  </si>
  <si>
    <t>souprava zemní teleskopická, provedení CT , krycí hloubka 1,2-1,8m</t>
  </si>
  <si>
    <t>614047676</t>
  </si>
  <si>
    <t>899401111R</t>
  </si>
  <si>
    <t>Osazení poklopů litinových ventilových samonivelační</t>
  </si>
  <si>
    <t>1687553211</t>
  </si>
  <si>
    <t>Osazení poklopů litinových ventilových samonivelačních</t>
  </si>
  <si>
    <t>422914020R</t>
  </si>
  <si>
    <t>poklop litinový - ventilový samonivelační protihlukový, včetně nosné desky</t>
  </si>
  <si>
    <t>521449435</t>
  </si>
  <si>
    <t>-22230193</t>
  </si>
  <si>
    <t>Ostatní konstrukce a práce</t>
  </si>
  <si>
    <t>911111111VL</t>
  </si>
  <si>
    <t>Demontáž a zpětní montáž a osazení  zábradlí ocelového zabetonovaného</t>
  </si>
  <si>
    <t>-1098314555</t>
  </si>
  <si>
    <t>D+M zábradlí ocelového zabetonovaného</t>
  </si>
  <si>
    <t>916131213</t>
  </si>
  <si>
    <t>Osazení silničního obrubníku betonového stojatého s boční opěrou do lože z betonu prostého</t>
  </si>
  <si>
    <t>-1745786135</t>
  </si>
  <si>
    <t>Osazení silničního obrubníku betonového se zřízením lože, s vyplněním a zatřením spár cementovou maltou stojatého s boční opěrou z betonu prostého, do lože z betonu prostého</t>
  </si>
  <si>
    <t>59217034</t>
  </si>
  <si>
    <t>obrubník betonový silniční 1000x150x300mm</t>
  </si>
  <si>
    <t>229689360</t>
  </si>
  <si>
    <t>1689013169</t>
  </si>
  <si>
    <t>(3,8+2,7+2,4)*2</t>
  </si>
  <si>
    <t>1795816629</t>
  </si>
  <si>
    <t>2*(3,0+1,5)*2</t>
  </si>
  <si>
    <t>990685464</t>
  </si>
  <si>
    <t>-1746597978</t>
  </si>
  <si>
    <t>953943123</t>
  </si>
  <si>
    <t>Osazování výrobků do 15 kg/kus do betonu</t>
  </si>
  <si>
    <t>1689002538</t>
  </si>
  <si>
    <t>Osazování drobných kovových předmětů výrobků ostatních jinde neuvedených do betonu se zajištěním polohy k bednění či k výztuži před zabetonováním hmotnosti přes 5 do 15 kg/kus</t>
  </si>
  <si>
    <t>14011054vl</t>
  </si>
  <si>
    <t xml:space="preserve">trubka ocelová bezešvá hladká DN 80 </t>
  </si>
  <si>
    <t>1366614999</t>
  </si>
  <si>
    <t>trubka ocelová bezešvá hladká DN 80</t>
  </si>
  <si>
    <t>"pro osazení do zdi"</t>
  </si>
  <si>
    <t>1,3*1,01</t>
  </si>
  <si>
    <t>14011075vl</t>
  </si>
  <si>
    <t>trubka ocelová bezešvá hladká DN 125</t>
  </si>
  <si>
    <t>-275723041</t>
  </si>
  <si>
    <t>0,7*1,01</t>
  </si>
  <si>
    <t>67412699</t>
  </si>
  <si>
    <t>960177vl</t>
  </si>
  <si>
    <t>Demontáž zemní soupravy, naložení, vodorovné přemístění, složení</t>
  </si>
  <si>
    <t>-234459156</t>
  </si>
  <si>
    <t>Demontáž šoupátka DN 80, vč. zemní soupravy, naložení, vodorovné přemístění, složení</t>
  </si>
  <si>
    <t>971033361</t>
  </si>
  <si>
    <t>Vybourání otvorů ve zdivu cihelném pl do 0,09 m2 na MVC nebo MV tl do 600 mm</t>
  </si>
  <si>
    <t>-692933965</t>
  </si>
  <si>
    <t>Vybourání otvorů ve zdivu základovém nebo nadzákladovém z cihel, tvárnic, příčkovek z cihel pálených na maltu vápennou nebo vápenocementovou plochy do 0,09 m2, tl. do 600 mm</t>
  </si>
  <si>
    <t>98212230vl</t>
  </si>
  <si>
    <t>D+Z zednické zapravení obvodové zdi, základu, vodoměrné šachty kolem chráničky</t>
  </si>
  <si>
    <t>-463732261</t>
  </si>
  <si>
    <t>827963870</t>
  </si>
  <si>
    <t>-1934577611</t>
  </si>
  <si>
    <t>33,574*12 'Přepočtené koeficientem množství</t>
  </si>
  <si>
    <t>542545047</t>
  </si>
  <si>
    <t>0,895+2,009+4,406+6,381</t>
  </si>
  <si>
    <t>1615529551</t>
  </si>
  <si>
    <t>33,574-13,691</t>
  </si>
  <si>
    <t>998276101</t>
  </si>
  <si>
    <t>Přesun hmot pro trubní vedení z trub z plastických hmot otevřený výkop</t>
  </si>
  <si>
    <t>-1563840451</t>
  </si>
  <si>
    <t>Přesun hmot pro trubní vedení hloubené z trub z plastických hmot nebo sklolaminátových pro vodovody nebo kanalizace v otevřeném výkopu dopravní vzdálenost do 15 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</si>
  <si>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</si>
  <si>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</si>
  <si>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</si>
  <si>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</si>
  <si>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</si>
  <si>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</si>
  <si>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</si>
  <si>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</si>
  <si>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</si>
  <si>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</si>
  <si>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</si>
  <si>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</si>
  <si>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</si>
  <si>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</si>
  <si>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</si>
  <si>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</si>
  <si>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</si>
  <si>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</si>
  <si>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</si>
  <si>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</si>
  <si>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</si>
  <si>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</si>
  <si>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</si>
  <si>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</si>
  <si>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</si>
  <si>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</si>
  <si>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</si>
  <si>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</si>
  <si>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</si>
  <si>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</si>
  <si>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</si>
  <si>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</si>
  <si>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</si>
  <si>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</si>
  <si>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</si>
  <si>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</si>
  <si>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</si>
  <si>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</si>
  <si>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</si>
  <si>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</si>
  <si>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</si>
  <si>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</si>
  <si>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</si>
  <si>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</si>
  <si>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</si>
  <si>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</si>
  <si>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</si>
  <si>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</si>
  <si>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</si>
  <si>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</si>
  <si>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</si>
  <si>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</si>
  <si>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</si>
  <si>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</si>
  <si>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</si>
  <si>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</si>
  <si>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</si>
  <si>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</si>
  <si>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</si>
  <si>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</si>
  <si>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</si>
  <si>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</si>
  <si>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</si>
  <si>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</si>
  <si>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</si>
  <si>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</si>
  <si>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</si>
  <si>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</si>
  <si>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</si>
  <si>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</si>
  <si>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</si>
  <si>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</si>
  <si>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</si>
  <si>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</si>
  <si>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</si>
  <si>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</si>
  <si>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</si>
  <si>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</si>
  <si>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</si>
  <si>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</si>
  <si>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</si>
  <si>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</si>
  <si>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</si>
  <si>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</si>
  <si>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</si>
  <si>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</si>
  <si>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</si>
  <si>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</si>
  <si>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</si>
  <si>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</si>
  <si>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</si>
  <si>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</si>
  <si>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</si>
  <si>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</si>
  <si>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</si>
  <si>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</si>
  <si>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</si>
  <si>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</si>
  <si>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</si>
  <si>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</si>
  <si>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</si>
  <si>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</si>
  <si>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</si>
  <si>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</si>
  <si>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</si>
  <si>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</si>
  <si>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</si>
  <si>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</si>
  <si>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</si>
  <si>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</si>
  <si>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</si>
  <si>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</si>
  <si>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</si>
  <si>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</si>
  <si>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</si>
  <si>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</si>
  <si>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</si>
  <si>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</si>
  <si>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</si>
  <si>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</si>
  <si>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</si>
  <si>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</si>
  <si>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</si>
  <si>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</si>
  <si>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</si>
  <si>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</si>
  <si>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</si>
  <si>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</si>
  <si>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</si>
  <si>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</si>
  <si>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</si>
  <si>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</si>
  <si>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</si>
  <si>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</si>
  <si>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</si>
  <si>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</si>
  <si>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</si>
  <si>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</si>
  <si>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</si>
  <si>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</si>
  <si>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</si>
  <si>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</si>
  <si>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</si>
  <si>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</si>
  <si>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</si>
  <si>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</si>
  <si>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</si>
  <si>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</si>
  <si>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</si>
  <si>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</si>
  <si>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</si>
  <si>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</si>
  <si>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</si>
  <si>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</si>
  <si>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</si>
  <si>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</si>
  <si>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</si>
  <si>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</si>
  <si>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</si>
  <si>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</si>
  <si>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</si>
  <si>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</si>
  <si>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</si>
  <si>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</si>
  <si>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</si>
  <si>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</si>
  <si>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</si>
  <si>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</si>
  <si>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</si>
  <si>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</si>
  <si>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</si>
  <si>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</si>
  <si>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</si>
  <si>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</si>
  <si>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</si>
  <si>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</si>
  <si>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</si>
  <si>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</si>
  <si>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</si>
  <si>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</si>
  <si>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</si>
  <si>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</si>
  <si>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</si>
  <si>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</si>
  <si>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</si>
  <si>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Litý asfalt MA 8V tl 30 mm</t>
  </si>
  <si>
    <t>8912R2312</t>
  </si>
  <si>
    <t>Montáž vodoměrné soupravy pro přípojku DN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</si>
</sst>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i/>
      <sz val="8"/>
      <color rgb="FF003366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/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9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5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5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166" fontId="30" fillId="0" borderId="21" xfId="0" applyNumberFormat="1" applyFont="1" applyBorder="1" applyAlignment="1">
      <alignment vertical="center"/>
    </xf>
    <xf numFmtId="4" fontId="30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3" xfId="0" applyNumberFormat="1" applyFont="1" applyBorder="1" applyAlignment="1"/>
    <xf numFmtId="166" fontId="33" fillId="0" borderId="14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3" fillId="0" borderId="23" xfId="0" applyFont="1" applyBorder="1" applyAlignment="1" applyProtection="1">
      <alignment horizontal="center" vertical="center"/>
      <protection locked="0"/>
    </xf>
    <xf numFmtId="49" fontId="23" fillId="0" borderId="23" xfId="0" applyNumberFormat="1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center" vertical="center" wrapText="1"/>
      <protection locked="0"/>
    </xf>
    <xf numFmtId="167" fontId="23" fillId="0" borderId="23" xfId="0" applyNumberFormat="1" applyFont="1" applyBorder="1" applyAlignment="1" applyProtection="1">
      <alignment vertical="center"/>
      <protection locked="0"/>
    </xf>
    <xf numFmtId="4" fontId="23" fillId="3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  <protection locked="0"/>
    </xf>
    <xf numFmtId="0" fontId="24" fillId="3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6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37" fillId="0" borderId="0" xfId="0" applyFont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8" fillId="0" borderId="23" xfId="0" applyFont="1" applyBorder="1" applyAlignment="1" applyProtection="1">
      <alignment horizontal="center" vertical="center"/>
      <protection locked="0"/>
    </xf>
    <xf numFmtId="49" fontId="38" fillId="0" borderId="23" xfId="0" applyNumberFormat="1" applyFont="1" applyBorder="1" applyAlignment="1" applyProtection="1">
      <alignment horizontal="left" vertical="center" wrapText="1"/>
      <protection locked="0"/>
    </xf>
    <xf numFmtId="0" fontId="38" fillId="0" borderId="23" xfId="0" applyFont="1" applyBorder="1" applyAlignment="1" applyProtection="1">
      <alignment horizontal="left" vertical="center" wrapText="1"/>
      <protection locked="0"/>
    </xf>
    <xf numFmtId="0" fontId="38" fillId="0" borderId="23" xfId="0" applyFont="1" applyBorder="1" applyAlignment="1" applyProtection="1">
      <alignment horizontal="center" vertical="center" wrapText="1"/>
      <protection locked="0"/>
    </xf>
    <xf numFmtId="167" fontId="38" fillId="0" borderId="23" xfId="0" applyNumberFormat="1" applyFont="1" applyBorder="1" applyAlignment="1" applyProtection="1">
      <alignment vertical="center"/>
      <protection locked="0"/>
    </xf>
    <xf numFmtId="4" fontId="38" fillId="3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  <protection locked="0"/>
    </xf>
    <xf numFmtId="0" fontId="39" fillId="0" borderId="4" xfId="0" applyFont="1" applyBorder="1" applyAlignment="1">
      <alignment vertical="center"/>
    </xf>
    <xf numFmtId="0" fontId="38" fillId="3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12" fillId="0" borderId="4" xfId="0" applyFont="1" applyBorder="1" applyAlignment="1"/>
    <xf numFmtId="0" fontId="12" fillId="0" borderId="0" xfId="0" applyFont="1" applyAlignment="1">
      <alignment horizontal="left"/>
    </xf>
    <xf numFmtId="0" fontId="12" fillId="0" borderId="0" xfId="0" applyFont="1" applyAlignment="1" applyProtection="1">
      <protection locked="0"/>
    </xf>
    <xf numFmtId="4" fontId="12" fillId="0" borderId="0" xfId="0" applyNumberFormat="1" applyFont="1" applyAlignment="1"/>
    <xf numFmtId="0" fontId="12" fillId="0" borderId="15" xfId="0" applyFont="1" applyBorder="1" applyAlignment="1"/>
    <xf numFmtId="0" fontId="12" fillId="0" borderId="0" xfId="0" applyFont="1" applyBorder="1" applyAlignment="1"/>
    <xf numFmtId="166" fontId="12" fillId="0" borderId="0" xfId="0" applyNumberFormat="1" applyFont="1" applyBorder="1" applyAlignment="1"/>
    <xf numFmtId="166" fontId="12" fillId="0" borderId="16" xfId="0" applyNumberFormat="1" applyFont="1" applyBorder="1" applyAlignment="1"/>
    <xf numFmtId="0" fontId="12" fillId="0" borderId="0" xfId="0" applyFont="1" applyAlignment="1">
      <alignment horizontal="center"/>
    </xf>
    <xf numFmtId="4" fontId="12" fillId="0" borderId="0" xfId="0" applyNumberFormat="1" applyFont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3" fillId="0" borderId="15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15" fillId="2" borderId="0" xfId="0" applyFont="1" applyFill="1" applyAlignment="1">
      <alignment horizontal="center" vertical="center"/>
    </xf>
    <xf numFmtId="0" fontId="0" fillId="0" borderId="0" xfId="0"/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9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8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0"/>
  <sheetViews>
    <sheetView showGridLines="0" tabSelected="1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pans="1:74" s="1" customFormat="1" ht="36.950000000000003" customHeight="1">
      <c r="AR2" s="299" t="s">
        <v>6</v>
      </c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S2" s="20" t="s">
        <v>7</v>
      </c>
      <c r="BT2" s="20" t="s">
        <v>8</v>
      </c>
    </row>
    <row r="3" spans="1:74" s="1" customFormat="1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7</v>
      </c>
      <c r="BT3" s="20" t="s">
        <v>9</v>
      </c>
    </row>
    <row r="4" spans="1:74" s="1" customFormat="1" ht="24.95" customHeight="1">
      <c r="B4" s="23"/>
      <c r="D4" s="24" t="s">
        <v>10</v>
      </c>
      <c r="AR4" s="23"/>
      <c r="AS4" s="25" t="s">
        <v>11</v>
      </c>
      <c r="BE4" s="26" t="s">
        <v>12</v>
      </c>
      <c r="BS4" s="20" t="s">
        <v>13</v>
      </c>
    </row>
    <row r="5" spans="1:74" s="1" customFormat="1" ht="12" customHeight="1">
      <c r="B5" s="23"/>
      <c r="D5" s="27" t="s">
        <v>14</v>
      </c>
      <c r="K5" s="311" t="s">
        <v>15</v>
      </c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R5" s="23"/>
      <c r="BE5" s="308" t="s">
        <v>16</v>
      </c>
      <c r="BS5" s="20" t="s">
        <v>7</v>
      </c>
    </row>
    <row r="6" spans="1:74" s="1" customFormat="1" ht="36.950000000000003" customHeight="1">
      <c r="B6" s="23"/>
      <c r="D6" s="29" t="s">
        <v>17</v>
      </c>
      <c r="K6" s="312" t="s">
        <v>18</v>
      </c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R6" s="23"/>
      <c r="BE6" s="309"/>
      <c r="BS6" s="20" t="s">
        <v>7</v>
      </c>
    </row>
    <row r="7" spans="1:74" s="1" customFormat="1" ht="12" customHeight="1">
      <c r="B7" s="23"/>
      <c r="D7" s="30" t="s">
        <v>19</v>
      </c>
      <c r="K7" s="28" t="s">
        <v>3</v>
      </c>
      <c r="AK7" s="30" t="s">
        <v>20</v>
      </c>
      <c r="AN7" s="28" t="s">
        <v>3</v>
      </c>
      <c r="AR7" s="23"/>
      <c r="BE7" s="309"/>
      <c r="BS7" s="20" t="s">
        <v>7</v>
      </c>
    </row>
    <row r="8" spans="1:74" s="1" customFormat="1" ht="12" customHeight="1">
      <c r="B8" s="23"/>
      <c r="D8" s="30" t="s">
        <v>21</v>
      </c>
      <c r="K8" s="28" t="s">
        <v>22</v>
      </c>
      <c r="AK8" s="30" t="s">
        <v>23</v>
      </c>
      <c r="AN8" s="31"/>
      <c r="AR8" s="23"/>
      <c r="BE8" s="309"/>
      <c r="BS8" s="20" t="s">
        <v>7</v>
      </c>
    </row>
    <row r="9" spans="1:74" s="1" customFormat="1" ht="14.45" customHeight="1">
      <c r="B9" s="23"/>
      <c r="AR9" s="23"/>
      <c r="BE9" s="309"/>
      <c r="BS9" s="20" t="s">
        <v>7</v>
      </c>
    </row>
    <row r="10" spans="1:74" s="1" customFormat="1" ht="12" customHeight="1">
      <c r="B10" s="23"/>
      <c r="D10" s="30" t="s">
        <v>24</v>
      </c>
      <c r="AK10" s="30" t="s">
        <v>25</v>
      </c>
      <c r="AN10" s="28" t="s">
        <v>3</v>
      </c>
      <c r="AR10" s="23"/>
      <c r="BE10" s="309"/>
      <c r="BS10" s="20" t="s">
        <v>7</v>
      </c>
    </row>
    <row r="11" spans="1:74" s="1" customFormat="1" ht="18.399999999999999" customHeight="1">
      <c r="B11" s="23"/>
      <c r="E11" s="28" t="s">
        <v>22</v>
      </c>
      <c r="AK11" s="30" t="s">
        <v>26</v>
      </c>
      <c r="AN11" s="28" t="s">
        <v>3</v>
      </c>
      <c r="AR11" s="23"/>
      <c r="BE11" s="309"/>
      <c r="BS11" s="20" t="s">
        <v>7</v>
      </c>
    </row>
    <row r="12" spans="1:74" s="1" customFormat="1" ht="6.95" customHeight="1">
      <c r="B12" s="23"/>
      <c r="AR12" s="23"/>
      <c r="BE12" s="309"/>
      <c r="BS12" s="20" t="s">
        <v>7</v>
      </c>
    </row>
    <row r="13" spans="1:74" s="1" customFormat="1" ht="12" customHeight="1">
      <c r="B13" s="23"/>
      <c r="D13" s="30" t="s">
        <v>27</v>
      </c>
      <c r="AK13" s="30" t="s">
        <v>25</v>
      </c>
      <c r="AN13" s="32" t="s">
        <v>28</v>
      </c>
      <c r="AR13" s="23"/>
      <c r="BE13" s="309"/>
      <c r="BS13" s="20" t="s">
        <v>7</v>
      </c>
    </row>
    <row r="14" spans="1:74" ht="12.75">
      <c r="B14" s="23"/>
      <c r="E14" s="313" t="s">
        <v>28</v>
      </c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14"/>
      <c r="AF14" s="314"/>
      <c r="AG14" s="314"/>
      <c r="AH14" s="314"/>
      <c r="AI14" s="314"/>
      <c r="AJ14" s="314"/>
      <c r="AK14" s="30" t="s">
        <v>26</v>
      </c>
      <c r="AN14" s="32" t="s">
        <v>28</v>
      </c>
      <c r="AR14" s="23"/>
      <c r="BE14" s="309"/>
      <c r="BS14" s="20" t="s">
        <v>7</v>
      </c>
    </row>
    <row r="15" spans="1:74" s="1" customFormat="1" ht="6.95" customHeight="1">
      <c r="B15" s="23"/>
      <c r="AR15" s="23"/>
      <c r="BE15" s="309"/>
      <c r="BS15" s="20" t="s">
        <v>4</v>
      </c>
    </row>
    <row r="16" spans="1:74" s="1" customFormat="1" ht="12" customHeight="1">
      <c r="B16" s="23"/>
      <c r="D16" s="30" t="s">
        <v>29</v>
      </c>
      <c r="AK16" s="30" t="s">
        <v>25</v>
      </c>
      <c r="AN16" s="28" t="s">
        <v>30</v>
      </c>
      <c r="AR16" s="23"/>
      <c r="BE16" s="309"/>
      <c r="BS16" s="20" t="s">
        <v>4</v>
      </c>
    </row>
    <row r="17" spans="1:71" s="1" customFormat="1" ht="18.399999999999999" customHeight="1">
      <c r="B17" s="23"/>
      <c r="E17" s="28" t="s">
        <v>31</v>
      </c>
      <c r="AK17" s="30" t="s">
        <v>26</v>
      </c>
      <c r="AN17" s="28" t="s">
        <v>32</v>
      </c>
      <c r="AR17" s="23"/>
      <c r="BE17" s="309"/>
      <c r="BS17" s="20" t="s">
        <v>33</v>
      </c>
    </row>
    <row r="18" spans="1:71" s="1" customFormat="1" ht="6.95" customHeight="1">
      <c r="B18" s="23"/>
      <c r="AR18" s="23"/>
      <c r="BE18" s="309"/>
      <c r="BS18" s="20" t="s">
        <v>34</v>
      </c>
    </row>
    <row r="19" spans="1:71" s="1" customFormat="1" ht="12" customHeight="1">
      <c r="B19" s="23"/>
      <c r="D19" s="30" t="s">
        <v>35</v>
      </c>
      <c r="AK19" s="30" t="s">
        <v>25</v>
      </c>
      <c r="AN19" s="28" t="s">
        <v>3</v>
      </c>
      <c r="AR19" s="23"/>
      <c r="BE19" s="309"/>
      <c r="BS19" s="20" t="s">
        <v>34</v>
      </c>
    </row>
    <row r="20" spans="1:71" s="1" customFormat="1" ht="18.399999999999999" customHeight="1">
      <c r="B20" s="23"/>
      <c r="E20" s="28" t="s">
        <v>22</v>
      </c>
      <c r="AK20" s="30" t="s">
        <v>26</v>
      </c>
      <c r="AN20" s="28" t="s">
        <v>3</v>
      </c>
      <c r="AR20" s="23"/>
      <c r="BE20" s="309"/>
      <c r="BS20" s="20" t="s">
        <v>33</v>
      </c>
    </row>
    <row r="21" spans="1:71" s="1" customFormat="1" ht="6.95" customHeight="1">
      <c r="B21" s="23"/>
      <c r="AR21" s="23"/>
      <c r="BE21" s="309"/>
    </row>
    <row r="22" spans="1:71" s="1" customFormat="1" ht="12" customHeight="1">
      <c r="B22" s="23"/>
      <c r="D22" s="30" t="s">
        <v>36</v>
      </c>
      <c r="AR22" s="23"/>
      <c r="BE22" s="309"/>
    </row>
    <row r="23" spans="1:71" s="1" customFormat="1" ht="47.25" customHeight="1">
      <c r="B23" s="23"/>
      <c r="E23" s="315" t="s">
        <v>37</v>
      </c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  <c r="AA23" s="315"/>
      <c r="AB23" s="315"/>
      <c r="AC23" s="315"/>
      <c r="AD23" s="315"/>
      <c r="AE23" s="315"/>
      <c r="AF23" s="315"/>
      <c r="AG23" s="315"/>
      <c r="AH23" s="315"/>
      <c r="AI23" s="315"/>
      <c r="AJ23" s="315"/>
      <c r="AK23" s="315"/>
      <c r="AL23" s="315"/>
      <c r="AM23" s="315"/>
      <c r="AN23" s="315"/>
      <c r="AR23" s="23"/>
      <c r="BE23" s="309"/>
    </row>
    <row r="24" spans="1:71" s="1" customFormat="1" ht="6.95" customHeight="1">
      <c r="B24" s="23"/>
      <c r="AR24" s="23"/>
      <c r="BE24" s="309"/>
    </row>
    <row r="25" spans="1:71" s="1" customFormat="1" ht="6.95" customHeight="1">
      <c r="B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R25" s="23"/>
      <c r="BE25" s="309"/>
    </row>
    <row r="26" spans="1:71" s="2" customFormat="1" ht="25.9" customHeight="1">
      <c r="A26" s="35"/>
      <c r="B26" s="36"/>
      <c r="C26" s="35"/>
      <c r="D26" s="37" t="s">
        <v>38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16">
        <f>ROUND(AG54,0)</f>
        <v>0</v>
      </c>
      <c r="AL26" s="317"/>
      <c r="AM26" s="317"/>
      <c r="AN26" s="317"/>
      <c r="AO26" s="317"/>
      <c r="AP26" s="35"/>
      <c r="AQ26" s="35"/>
      <c r="AR26" s="36"/>
      <c r="BE26" s="309"/>
    </row>
    <row r="27" spans="1:71" s="2" customFormat="1" ht="6.95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6"/>
      <c r="BE27" s="309"/>
    </row>
    <row r="28" spans="1:71" s="2" customFormat="1" ht="12.75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18" t="s">
        <v>39</v>
      </c>
      <c r="M28" s="318"/>
      <c r="N28" s="318"/>
      <c r="O28" s="318"/>
      <c r="P28" s="318"/>
      <c r="Q28" s="35"/>
      <c r="R28" s="35"/>
      <c r="S28" s="35"/>
      <c r="T28" s="35"/>
      <c r="U28" s="35"/>
      <c r="V28" s="35"/>
      <c r="W28" s="318" t="s">
        <v>40</v>
      </c>
      <c r="X28" s="318"/>
      <c r="Y28" s="318"/>
      <c r="Z28" s="318"/>
      <c r="AA28" s="318"/>
      <c r="AB28" s="318"/>
      <c r="AC28" s="318"/>
      <c r="AD28" s="318"/>
      <c r="AE28" s="318"/>
      <c r="AF28" s="35"/>
      <c r="AG28" s="35"/>
      <c r="AH28" s="35"/>
      <c r="AI28" s="35"/>
      <c r="AJ28" s="35"/>
      <c r="AK28" s="318" t="s">
        <v>41</v>
      </c>
      <c r="AL28" s="318"/>
      <c r="AM28" s="318"/>
      <c r="AN28" s="318"/>
      <c r="AO28" s="318"/>
      <c r="AP28" s="35"/>
      <c r="AQ28" s="35"/>
      <c r="AR28" s="36"/>
      <c r="BE28" s="309"/>
    </row>
    <row r="29" spans="1:71" s="3" customFormat="1" ht="14.45" customHeight="1">
      <c r="B29" s="40"/>
      <c r="D29" s="30" t="s">
        <v>42</v>
      </c>
      <c r="F29" s="30" t="s">
        <v>43</v>
      </c>
      <c r="L29" s="303">
        <v>0.21</v>
      </c>
      <c r="M29" s="302"/>
      <c r="N29" s="302"/>
      <c r="O29" s="302"/>
      <c r="P29" s="302"/>
      <c r="W29" s="301">
        <f>ROUND(AZ54, 0)</f>
        <v>0</v>
      </c>
      <c r="X29" s="302"/>
      <c r="Y29" s="302"/>
      <c r="Z29" s="302"/>
      <c r="AA29" s="302"/>
      <c r="AB29" s="302"/>
      <c r="AC29" s="302"/>
      <c r="AD29" s="302"/>
      <c r="AE29" s="302"/>
      <c r="AK29" s="301">
        <f>ROUND(AV54, 0)</f>
        <v>0</v>
      </c>
      <c r="AL29" s="302"/>
      <c r="AM29" s="302"/>
      <c r="AN29" s="302"/>
      <c r="AO29" s="302"/>
      <c r="AR29" s="40"/>
      <c r="BE29" s="310"/>
    </row>
    <row r="30" spans="1:71" s="3" customFormat="1" ht="14.45" customHeight="1">
      <c r="B30" s="40"/>
      <c r="F30" s="30" t="s">
        <v>44</v>
      </c>
      <c r="L30" s="303">
        <v>0.15</v>
      </c>
      <c r="M30" s="302"/>
      <c r="N30" s="302"/>
      <c r="O30" s="302"/>
      <c r="P30" s="302"/>
      <c r="W30" s="301">
        <f>ROUND(BA54, 0)</f>
        <v>0</v>
      </c>
      <c r="X30" s="302"/>
      <c r="Y30" s="302"/>
      <c r="Z30" s="302"/>
      <c r="AA30" s="302"/>
      <c r="AB30" s="302"/>
      <c r="AC30" s="302"/>
      <c r="AD30" s="302"/>
      <c r="AE30" s="302"/>
      <c r="AK30" s="301">
        <f>ROUND(AW54, 0)</f>
        <v>0</v>
      </c>
      <c r="AL30" s="302"/>
      <c r="AM30" s="302"/>
      <c r="AN30" s="302"/>
      <c r="AO30" s="302"/>
      <c r="AR30" s="40"/>
      <c r="BE30" s="310"/>
    </row>
    <row r="31" spans="1:71" s="3" customFormat="1" ht="14.45" hidden="1" customHeight="1">
      <c r="B31" s="40"/>
      <c r="F31" s="30" t="s">
        <v>45</v>
      </c>
      <c r="L31" s="303">
        <v>0.21</v>
      </c>
      <c r="M31" s="302"/>
      <c r="N31" s="302"/>
      <c r="O31" s="302"/>
      <c r="P31" s="302"/>
      <c r="W31" s="301">
        <f>ROUND(BB54, 0)</f>
        <v>0</v>
      </c>
      <c r="X31" s="302"/>
      <c r="Y31" s="302"/>
      <c r="Z31" s="302"/>
      <c r="AA31" s="302"/>
      <c r="AB31" s="302"/>
      <c r="AC31" s="302"/>
      <c r="AD31" s="302"/>
      <c r="AE31" s="302"/>
      <c r="AK31" s="301">
        <v>0</v>
      </c>
      <c r="AL31" s="302"/>
      <c r="AM31" s="302"/>
      <c r="AN31" s="302"/>
      <c r="AO31" s="302"/>
      <c r="AR31" s="40"/>
      <c r="BE31" s="310"/>
    </row>
    <row r="32" spans="1:71" s="3" customFormat="1" ht="14.45" hidden="1" customHeight="1">
      <c r="B32" s="40"/>
      <c r="F32" s="30" t="s">
        <v>46</v>
      </c>
      <c r="L32" s="303">
        <v>0.15</v>
      </c>
      <c r="M32" s="302"/>
      <c r="N32" s="302"/>
      <c r="O32" s="302"/>
      <c r="P32" s="302"/>
      <c r="W32" s="301">
        <f>ROUND(BC54, 0)</f>
        <v>0</v>
      </c>
      <c r="X32" s="302"/>
      <c r="Y32" s="302"/>
      <c r="Z32" s="302"/>
      <c r="AA32" s="302"/>
      <c r="AB32" s="302"/>
      <c r="AC32" s="302"/>
      <c r="AD32" s="302"/>
      <c r="AE32" s="302"/>
      <c r="AK32" s="301">
        <v>0</v>
      </c>
      <c r="AL32" s="302"/>
      <c r="AM32" s="302"/>
      <c r="AN32" s="302"/>
      <c r="AO32" s="302"/>
      <c r="AR32" s="40"/>
      <c r="BE32" s="310"/>
    </row>
    <row r="33" spans="1:57" s="3" customFormat="1" ht="14.45" hidden="1" customHeight="1">
      <c r="B33" s="40"/>
      <c r="F33" s="30" t="s">
        <v>47</v>
      </c>
      <c r="L33" s="303">
        <v>0</v>
      </c>
      <c r="M33" s="302"/>
      <c r="N33" s="302"/>
      <c r="O33" s="302"/>
      <c r="P33" s="302"/>
      <c r="W33" s="301">
        <f>ROUND(BD54, 0)</f>
        <v>0</v>
      </c>
      <c r="X33" s="302"/>
      <c r="Y33" s="302"/>
      <c r="Z33" s="302"/>
      <c r="AA33" s="302"/>
      <c r="AB33" s="302"/>
      <c r="AC33" s="302"/>
      <c r="AD33" s="302"/>
      <c r="AE33" s="302"/>
      <c r="AK33" s="301">
        <v>0</v>
      </c>
      <c r="AL33" s="302"/>
      <c r="AM33" s="302"/>
      <c r="AN33" s="302"/>
      <c r="AO33" s="302"/>
      <c r="AR33" s="40"/>
    </row>
    <row r="34" spans="1:57" s="2" customFormat="1" ht="6.95" customHeight="1">
      <c r="A34" s="35"/>
      <c r="B34" s="36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6"/>
      <c r="BE34" s="35"/>
    </row>
    <row r="35" spans="1:57" s="2" customFormat="1" ht="25.9" customHeight="1">
      <c r="A35" s="35"/>
      <c r="B35" s="36"/>
      <c r="C35" s="41"/>
      <c r="D35" s="42" t="s">
        <v>48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49</v>
      </c>
      <c r="U35" s="43"/>
      <c r="V35" s="43"/>
      <c r="W35" s="43"/>
      <c r="X35" s="307" t="s">
        <v>50</v>
      </c>
      <c r="Y35" s="305"/>
      <c r="Z35" s="305"/>
      <c r="AA35" s="305"/>
      <c r="AB35" s="305"/>
      <c r="AC35" s="43"/>
      <c r="AD35" s="43"/>
      <c r="AE35" s="43"/>
      <c r="AF35" s="43"/>
      <c r="AG35" s="43"/>
      <c r="AH35" s="43"/>
      <c r="AI35" s="43"/>
      <c r="AJ35" s="43"/>
      <c r="AK35" s="304">
        <f>SUM(AK26:AK33)</f>
        <v>0</v>
      </c>
      <c r="AL35" s="305"/>
      <c r="AM35" s="305"/>
      <c r="AN35" s="305"/>
      <c r="AO35" s="306"/>
      <c r="AP35" s="41"/>
      <c r="AQ35" s="41"/>
      <c r="AR35" s="36"/>
      <c r="BE35" s="35"/>
    </row>
    <row r="36" spans="1:57" s="2" customFormat="1" ht="6.95" customHeight="1">
      <c r="A36" s="35"/>
      <c r="B36" s="36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6"/>
      <c r="BE36" s="35"/>
    </row>
    <row r="37" spans="1:57" s="2" customFormat="1" ht="6.95" customHeight="1">
      <c r="A37" s="35"/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36"/>
      <c r="BE37" s="35"/>
    </row>
    <row r="41" spans="1:57" s="2" customFormat="1" ht="6.95" customHeight="1">
      <c r="A41" s="35"/>
      <c r="B41" s="47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36"/>
      <c r="BE41" s="35"/>
    </row>
    <row r="42" spans="1:57" s="2" customFormat="1" ht="24.95" customHeight="1">
      <c r="A42" s="35"/>
      <c r="B42" s="36"/>
      <c r="C42" s="24" t="s">
        <v>51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6"/>
      <c r="BE42" s="35"/>
    </row>
    <row r="43" spans="1:57" s="2" customFormat="1" ht="6.95" customHeight="1">
      <c r="A43" s="35"/>
      <c r="B43" s="36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6"/>
      <c r="BE43" s="35"/>
    </row>
    <row r="44" spans="1:57" s="4" customFormat="1" ht="12" customHeight="1">
      <c r="B44" s="49"/>
      <c r="C44" s="30" t="s">
        <v>14</v>
      </c>
      <c r="L44" s="4" t="str">
        <f>K5</f>
        <v>19-005</v>
      </c>
      <c r="AR44" s="49"/>
    </row>
    <row r="45" spans="1:57" s="5" customFormat="1" ht="36.950000000000003" customHeight="1">
      <c r="B45" s="50"/>
      <c r="C45" s="51" t="s">
        <v>17</v>
      </c>
      <c r="L45" s="321" t="str">
        <f>K6</f>
        <v>Brno, Palackého třída - drobná rekonstrukce vodovodu</v>
      </c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322"/>
      <c r="AK45" s="322"/>
      <c r="AL45" s="322"/>
      <c r="AM45" s="322"/>
      <c r="AN45" s="322"/>
      <c r="AO45" s="322"/>
      <c r="AR45" s="50"/>
    </row>
    <row r="46" spans="1:57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6"/>
      <c r="BE46" s="35"/>
    </row>
    <row r="47" spans="1:57" s="2" customFormat="1" ht="12" customHeight="1">
      <c r="A47" s="35"/>
      <c r="B47" s="36"/>
      <c r="C47" s="30" t="s">
        <v>21</v>
      </c>
      <c r="D47" s="35"/>
      <c r="E47" s="35"/>
      <c r="F47" s="35"/>
      <c r="G47" s="35"/>
      <c r="H47" s="35"/>
      <c r="I47" s="35"/>
      <c r="J47" s="35"/>
      <c r="K47" s="35"/>
      <c r="L47" s="52" t="str">
        <f>IF(K8="","",K8)</f>
        <v xml:space="preserve"> 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0" t="s">
        <v>23</v>
      </c>
      <c r="AJ47" s="35"/>
      <c r="AK47" s="35"/>
      <c r="AL47" s="35"/>
      <c r="AM47" s="323" t="str">
        <f>IF(AN8= "","",AN8)</f>
        <v/>
      </c>
      <c r="AN47" s="323"/>
      <c r="AO47" s="35"/>
      <c r="AP47" s="35"/>
      <c r="AQ47" s="35"/>
      <c r="AR47" s="36"/>
      <c r="BE47" s="35"/>
    </row>
    <row r="48" spans="1:57" s="2" customFormat="1" ht="6.95" customHeight="1">
      <c r="A48" s="35"/>
      <c r="B48" s="36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6"/>
      <c r="BE48" s="35"/>
    </row>
    <row r="49" spans="1:91" s="2" customFormat="1" ht="15.2" customHeight="1">
      <c r="A49" s="35"/>
      <c r="B49" s="36"/>
      <c r="C49" s="30" t="s">
        <v>24</v>
      </c>
      <c r="D49" s="35"/>
      <c r="E49" s="35"/>
      <c r="F49" s="35"/>
      <c r="G49" s="35"/>
      <c r="H49" s="35"/>
      <c r="I49" s="35"/>
      <c r="J49" s="35"/>
      <c r="K49" s="35"/>
      <c r="L49" s="4" t="str">
        <f>IF(E11= "","",E11)</f>
        <v xml:space="preserve"> 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0" t="s">
        <v>29</v>
      </c>
      <c r="AJ49" s="35"/>
      <c r="AK49" s="35"/>
      <c r="AL49" s="35"/>
      <c r="AM49" s="324" t="str">
        <f>IF(E17="","",E17)</f>
        <v>PROVO, spol. s r.o.</v>
      </c>
      <c r="AN49" s="325"/>
      <c r="AO49" s="325"/>
      <c r="AP49" s="325"/>
      <c r="AQ49" s="35"/>
      <c r="AR49" s="36"/>
      <c r="AS49" s="329" t="s">
        <v>52</v>
      </c>
      <c r="AT49" s="330"/>
      <c r="AU49" s="54"/>
      <c r="AV49" s="54"/>
      <c r="AW49" s="54"/>
      <c r="AX49" s="54"/>
      <c r="AY49" s="54"/>
      <c r="AZ49" s="54"/>
      <c r="BA49" s="54"/>
      <c r="BB49" s="54"/>
      <c r="BC49" s="54"/>
      <c r="BD49" s="55"/>
      <c r="BE49" s="35"/>
    </row>
    <row r="50" spans="1:91" s="2" customFormat="1" ht="15.2" customHeight="1">
      <c r="A50" s="35"/>
      <c r="B50" s="36"/>
      <c r="C50" s="30" t="s">
        <v>27</v>
      </c>
      <c r="D50" s="35"/>
      <c r="E50" s="35"/>
      <c r="F50" s="35"/>
      <c r="G50" s="35"/>
      <c r="H50" s="35"/>
      <c r="I50" s="35"/>
      <c r="J50" s="35"/>
      <c r="K50" s="35"/>
      <c r="L50" s="4" t="str">
        <f>IF(E14= "Vyplň údaj","",E14)</f>
        <v/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0" t="s">
        <v>35</v>
      </c>
      <c r="AJ50" s="35"/>
      <c r="AK50" s="35"/>
      <c r="AL50" s="35"/>
      <c r="AM50" s="324" t="str">
        <f>IF(E20="","",E20)</f>
        <v xml:space="preserve"> </v>
      </c>
      <c r="AN50" s="325"/>
      <c r="AO50" s="325"/>
      <c r="AP50" s="325"/>
      <c r="AQ50" s="35"/>
      <c r="AR50" s="36"/>
      <c r="AS50" s="331"/>
      <c r="AT50" s="332"/>
      <c r="AU50" s="56"/>
      <c r="AV50" s="56"/>
      <c r="AW50" s="56"/>
      <c r="AX50" s="56"/>
      <c r="AY50" s="56"/>
      <c r="AZ50" s="56"/>
      <c r="BA50" s="56"/>
      <c r="BB50" s="56"/>
      <c r="BC50" s="56"/>
      <c r="BD50" s="57"/>
      <c r="BE50" s="35"/>
    </row>
    <row r="51" spans="1:91" s="2" customFormat="1" ht="10.9" customHeight="1">
      <c r="A51" s="35"/>
      <c r="B51" s="36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6"/>
      <c r="AS51" s="331"/>
      <c r="AT51" s="332"/>
      <c r="AU51" s="56"/>
      <c r="AV51" s="56"/>
      <c r="AW51" s="56"/>
      <c r="AX51" s="56"/>
      <c r="AY51" s="56"/>
      <c r="AZ51" s="56"/>
      <c r="BA51" s="56"/>
      <c r="BB51" s="56"/>
      <c r="BC51" s="56"/>
      <c r="BD51" s="57"/>
      <c r="BE51" s="35"/>
    </row>
    <row r="52" spans="1:91" s="2" customFormat="1" ht="29.25" customHeight="1">
      <c r="A52" s="35"/>
      <c r="B52" s="36"/>
      <c r="C52" s="333" t="s">
        <v>53</v>
      </c>
      <c r="D52" s="334"/>
      <c r="E52" s="334"/>
      <c r="F52" s="334"/>
      <c r="G52" s="334"/>
      <c r="H52" s="58"/>
      <c r="I52" s="336" t="s">
        <v>54</v>
      </c>
      <c r="J52" s="334"/>
      <c r="K52" s="334"/>
      <c r="L52" s="334"/>
      <c r="M52" s="334"/>
      <c r="N52" s="334"/>
      <c r="O52" s="334"/>
      <c r="P52" s="334"/>
      <c r="Q52" s="334"/>
      <c r="R52" s="334"/>
      <c r="S52" s="334"/>
      <c r="T52" s="334"/>
      <c r="U52" s="334"/>
      <c r="V52" s="334"/>
      <c r="W52" s="334"/>
      <c r="X52" s="334"/>
      <c r="Y52" s="334"/>
      <c r="Z52" s="334"/>
      <c r="AA52" s="334"/>
      <c r="AB52" s="334"/>
      <c r="AC52" s="334"/>
      <c r="AD52" s="334"/>
      <c r="AE52" s="334"/>
      <c r="AF52" s="334"/>
      <c r="AG52" s="335" t="s">
        <v>55</v>
      </c>
      <c r="AH52" s="334"/>
      <c r="AI52" s="334"/>
      <c r="AJ52" s="334"/>
      <c r="AK52" s="334"/>
      <c r="AL52" s="334"/>
      <c r="AM52" s="334"/>
      <c r="AN52" s="336" t="s">
        <v>56</v>
      </c>
      <c r="AO52" s="334"/>
      <c r="AP52" s="334"/>
      <c r="AQ52" s="59" t="s">
        <v>57</v>
      </c>
      <c r="AR52" s="36"/>
      <c r="AS52" s="60" t="s">
        <v>58</v>
      </c>
      <c r="AT52" s="61" t="s">
        <v>59</v>
      </c>
      <c r="AU52" s="61" t="s">
        <v>60</v>
      </c>
      <c r="AV52" s="61" t="s">
        <v>61</v>
      </c>
      <c r="AW52" s="61" t="s">
        <v>62</v>
      </c>
      <c r="AX52" s="61" t="s">
        <v>63</v>
      </c>
      <c r="AY52" s="61" t="s">
        <v>64</v>
      </c>
      <c r="AZ52" s="61" t="s">
        <v>65</v>
      </c>
      <c r="BA52" s="61" t="s">
        <v>66</v>
      </c>
      <c r="BB52" s="61" t="s">
        <v>67</v>
      </c>
      <c r="BC52" s="61" t="s">
        <v>68</v>
      </c>
      <c r="BD52" s="62" t="s">
        <v>69</v>
      </c>
      <c r="BE52" s="35"/>
    </row>
    <row r="53" spans="1:91" s="2" customFormat="1" ht="10.9" customHeight="1">
      <c r="A53" s="35"/>
      <c r="B53" s="36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6"/>
      <c r="AS53" s="63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5"/>
      <c r="BE53" s="35"/>
    </row>
    <row r="54" spans="1:91" s="6" customFormat="1" ht="32.450000000000003" customHeight="1">
      <c r="B54" s="66"/>
      <c r="C54" s="67" t="s">
        <v>70</v>
      </c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326">
        <f>ROUND(SUM(AG55:AG58),0)</f>
        <v>0</v>
      </c>
      <c r="AH54" s="326"/>
      <c r="AI54" s="326"/>
      <c r="AJ54" s="326"/>
      <c r="AK54" s="326"/>
      <c r="AL54" s="326"/>
      <c r="AM54" s="326"/>
      <c r="AN54" s="327">
        <f>SUM(AG54,AT54)</f>
        <v>0</v>
      </c>
      <c r="AO54" s="327"/>
      <c r="AP54" s="327"/>
      <c r="AQ54" s="70" t="s">
        <v>3</v>
      </c>
      <c r="AR54" s="66"/>
      <c r="AS54" s="71">
        <f>ROUND(SUM(AS55:AS58),0)</f>
        <v>0</v>
      </c>
      <c r="AT54" s="72">
        <f>ROUND(SUM(AV54:AW54),0)</f>
        <v>0</v>
      </c>
      <c r="AU54" s="73">
        <f>ROUND(SUM(AU55:AU58),5)</f>
        <v>0</v>
      </c>
      <c r="AV54" s="72">
        <f>ROUND(AZ54*L29,0)</f>
        <v>0</v>
      </c>
      <c r="AW54" s="72">
        <f>ROUND(BA54*L30,0)</f>
        <v>0</v>
      </c>
      <c r="AX54" s="72">
        <f>ROUND(BB54*L29,0)</f>
        <v>0</v>
      </c>
      <c r="AY54" s="72">
        <f>ROUND(BC54*L30,0)</f>
        <v>0</v>
      </c>
      <c r="AZ54" s="72">
        <f>ROUND(SUM(AZ55:AZ58),0)</f>
        <v>0</v>
      </c>
      <c r="BA54" s="72">
        <f>ROUND(SUM(BA55:BA58),0)</f>
        <v>0</v>
      </c>
      <c r="BB54" s="72">
        <f>ROUND(SUM(BB55:BB58),0)</f>
        <v>0</v>
      </c>
      <c r="BC54" s="72">
        <f>ROUND(SUM(BC55:BC58),0)</f>
        <v>0</v>
      </c>
      <c r="BD54" s="74">
        <f>ROUND(SUM(BD55:BD58),0)</f>
        <v>0</v>
      </c>
      <c r="BS54" s="75" t="s">
        <v>71</v>
      </c>
      <c r="BT54" s="75" t="s">
        <v>72</v>
      </c>
      <c r="BU54" s="76" t="s">
        <v>73</v>
      </c>
      <c r="BV54" s="75" t="s">
        <v>74</v>
      </c>
      <c r="BW54" s="75" t="s">
        <v>5</v>
      </c>
      <c r="BX54" s="75" t="s">
        <v>75</v>
      </c>
      <c r="CL54" s="75" t="s">
        <v>3</v>
      </c>
    </row>
    <row r="55" spans="1:91" s="7" customFormat="1" ht="16.5" customHeight="1">
      <c r="A55" s="77" t="s">
        <v>76</v>
      </c>
      <c r="B55" s="78"/>
      <c r="C55" s="79"/>
      <c r="D55" s="328" t="s">
        <v>77</v>
      </c>
      <c r="E55" s="328"/>
      <c r="F55" s="328"/>
      <c r="G55" s="328"/>
      <c r="H55" s="328"/>
      <c r="I55" s="80"/>
      <c r="J55" s="328" t="s">
        <v>78</v>
      </c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19">
        <f>'SO 090 - Vedlejší a ostat...'!J30</f>
        <v>0</v>
      </c>
      <c r="AH55" s="320"/>
      <c r="AI55" s="320"/>
      <c r="AJ55" s="320"/>
      <c r="AK55" s="320"/>
      <c r="AL55" s="320"/>
      <c r="AM55" s="320"/>
      <c r="AN55" s="319">
        <f>SUM(AG55,AT55)</f>
        <v>0</v>
      </c>
      <c r="AO55" s="320"/>
      <c r="AP55" s="320"/>
      <c r="AQ55" s="81" t="s">
        <v>79</v>
      </c>
      <c r="AR55" s="78"/>
      <c r="AS55" s="82">
        <v>0</v>
      </c>
      <c r="AT55" s="83">
        <f>ROUND(SUM(AV55:AW55),0)</f>
        <v>0</v>
      </c>
      <c r="AU55" s="84">
        <f>'SO 090 - Vedlejší a ostat...'!P81</f>
        <v>0</v>
      </c>
      <c r="AV55" s="83">
        <f>'SO 090 - Vedlejší a ostat...'!J33</f>
        <v>0</v>
      </c>
      <c r="AW55" s="83">
        <f>'SO 090 - Vedlejší a ostat...'!J34</f>
        <v>0</v>
      </c>
      <c r="AX55" s="83">
        <f>'SO 090 - Vedlejší a ostat...'!J35</f>
        <v>0</v>
      </c>
      <c r="AY55" s="83">
        <f>'SO 090 - Vedlejší a ostat...'!J36</f>
        <v>0</v>
      </c>
      <c r="AZ55" s="83">
        <f>'SO 090 - Vedlejší a ostat...'!F33</f>
        <v>0</v>
      </c>
      <c r="BA55" s="83">
        <f>'SO 090 - Vedlejší a ostat...'!F34</f>
        <v>0</v>
      </c>
      <c r="BB55" s="83">
        <f>'SO 090 - Vedlejší a ostat...'!F35</f>
        <v>0</v>
      </c>
      <c r="BC55" s="83">
        <f>'SO 090 - Vedlejší a ostat...'!F36</f>
        <v>0</v>
      </c>
      <c r="BD55" s="85">
        <f>'SO 090 - Vedlejší a ostat...'!F37</f>
        <v>0</v>
      </c>
      <c r="BT55" s="86" t="s">
        <v>34</v>
      </c>
      <c r="BV55" s="86" t="s">
        <v>74</v>
      </c>
      <c r="BW55" s="86" t="s">
        <v>80</v>
      </c>
      <c r="BX55" s="86" t="s">
        <v>5</v>
      </c>
      <c r="CL55" s="86" t="s">
        <v>3</v>
      </c>
      <c r="CM55" s="86" t="s">
        <v>81</v>
      </c>
    </row>
    <row r="56" spans="1:91" s="7" customFormat="1" ht="24.75" customHeight="1">
      <c r="A56" s="77" t="s">
        <v>76</v>
      </c>
      <c r="B56" s="78"/>
      <c r="C56" s="79"/>
      <c r="D56" s="328" t="s">
        <v>82</v>
      </c>
      <c r="E56" s="328"/>
      <c r="F56" s="328"/>
      <c r="G56" s="328"/>
      <c r="H56" s="328"/>
      <c r="I56" s="80"/>
      <c r="J56" s="328" t="s">
        <v>83</v>
      </c>
      <c r="K56" s="328"/>
      <c r="L56" s="328"/>
      <c r="M56" s="328"/>
      <c r="N56" s="328"/>
      <c r="O56" s="328"/>
      <c r="P56" s="328"/>
      <c r="Q56" s="328"/>
      <c r="R56" s="328"/>
      <c r="S56" s="328"/>
      <c r="T56" s="328"/>
      <c r="U56" s="328"/>
      <c r="V56" s="328"/>
      <c r="W56" s="328"/>
      <c r="X56" s="328"/>
      <c r="Y56" s="328"/>
      <c r="Z56" s="328"/>
      <c r="AA56" s="328"/>
      <c r="AB56" s="328"/>
      <c r="AC56" s="328"/>
      <c r="AD56" s="328"/>
      <c r="AE56" s="328"/>
      <c r="AF56" s="328"/>
      <c r="AG56" s="319">
        <f>'SO 330.01 - Vodovodní řady'!J30</f>
        <v>0</v>
      </c>
      <c r="AH56" s="320"/>
      <c r="AI56" s="320"/>
      <c r="AJ56" s="320"/>
      <c r="AK56" s="320"/>
      <c r="AL56" s="320"/>
      <c r="AM56" s="320"/>
      <c r="AN56" s="319">
        <f>SUM(AG56,AT56)</f>
        <v>0</v>
      </c>
      <c r="AO56" s="320"/>
      <c r="AP56" s="320"/>
      <c r="AQ56" s="81" t="s">
        <v>79</v>
      </c>
      <c r="AR56" s="78"/>
      <c r="AS56" s="82">
        <v>0</v>
      </c>
      <c r="AT56" s="83">
        <f>ROUND(SUM(AV56:AW56),0)</f>
        <v>0</v>
      </c>
      <c r="AU56" s="84">
        <f>'SO 330.01 - Vodovodní řady'!P93</f>
        <v>0</v>
      </c>
      <c r="AV56" s="83">
        <f>'SO 330.01 - Vodovodní řady'!J33</f>
        <v>0</v>
      </c>
      <c r="AW56" s="83">
        <f>'SO 330.01 - Vodovodní řady'!J34</f>
        <v>0</v>
      </c>
      <c r="AX56" s="83">
        <f>'SO 330.01 - Vodovodní řady'!J35</f>
        <v>0</v>
      </c>
      <c r="AY56" s="83">
        <f>'SO 330.01 - Vodovodní řady'!J36</f>
        <v>0</v>
      </c>
      <c r="AZ56" s="83">
        <f>'SO 330.01 - Vodovodní řady'!F33</f>
        <v>0</v>
      </c>
      <c r="BA56" s="83">
        <f>'SO 330.01 - Vodovodní řady'!F34</f>
        <v>0</v>
      </c>
      <c r="BB56" s="83">
        <f>'SO 330.01 - Vodovodní řady'!F35</f>
        <v>0</v>
      </c>
      <c r="BC56" s="83">
        <f>'SO 330.01 - Vodovodní řady'!F36</f>
        <v>0</v>
      </c>
      <c r="BD56" s="85">
        <f>'SO 330.01 - Vodovodní řady'!F37</f>
        <v>0</v>
      </c>
      <c r="BT56" s="86" t="s">
        <v>34</v>
      </c>
      <c r="BV56" s="86" t="s">
        <v>74</v>
      </c>
      <c r="BW56" s="86" t="s">
        <v>84</v>
      </c>
      <c r="BX56" s="86" t="s">
        <v>5</v>
      </c>
      <c r="CL56" s="86" t="s">
        <v>3</v>
      </c>
      <c r="CM56" s="86" t="s">
        <v>81</v>
      </c>
    </row>
    <row r="57" spans="1:91" s="7" customFormat="1" ht="24.75" customHeight="1">
      <c r="A57" s="77" t="s">
        <v>76</v>
      </c>
      <c r="B57" s="78"/>
      <c r="C57" s="79"/>
      <c r="D57" s="328" t="s">
        <v>85</v>
      </c>
      <c r="E57" s="328"/>
      <c r="F57" s="328"/>
      <c r="G57" s="328"/>
      <c r="H57" s="328"/>
      <c r="I57" s="80"/>
      <c r="J57" s="328" t="s">
        <v>86</v>
      </c>
      <c r="K57" s="328"/>
      <c r="L57" s="328"/>
      <c r="M57" s="328"/>
      <c r="N57" s="328"/>
      <c r="O57" s="328"/>
      <c r="P57" s="328"/>
      <c r="Q57" s="328"/>
      <c r="R57" s="328"/>
      <c r="S57" s="328"/>
      <c r="T57" s="328"/>
      <c r="U57" s="328"/>
      <c r="V57" s="328"/>
      <c r="W57" s="328"/>
      <c r="X57" s="328"/>
      <c r="Y57" s="328"/>
      <c r="Z57" s="328"/>
      <c r="AA57" s="328"/>
      <c r="AB57" s="328"/>
      <c r="AC57" s="328"/>
      <c r="AD57" s="328"/>
      <c r="AE57" s="328"/>
      <c r="AF57" s="328"/>
      <c r="AG57" s="319">
        <f>'SO 330.02 - Obnova konstr...'!J30</f>
        <v>0</v>
      </c>
      <c r="AH57" s="320"/>
      <c r="AI57" s="320"/>
      <c r="AJ57" s="320"/>
      <c r="AK57" s="320"/>
      <c r="AL57" s="320"/>
      <c r="AM57" s="320"/>
      <c r="AN57" s="319">
        <f>SUM(AG57,AT57)</f>
        <v>0</v>
      </c>
      <c r="AO57" s="320"/>
      <c r="AP57" s="320"/>
      <c r="AQ57" s="81" t="s">
        <v>79</v>
      </c>
      <c r="AR57" s="78"/>
      <c r="AS57" s="82">
        <v>0</v>
      </c>
      <c r="AT57" s="83">
        <f>ROUND(SUM(AV57:AW57),0)</f>
        <v>0</v>
      </c>
      <c r="AU57" s="84">
        <f>'SO 330.02 - Obnova konstr...'!P90</f>
        <v>0</v>
      </c>
      <c r="AV57" s="83">
        <f>'SO 330.02 - Obnova konstr...'!J33</f>
        <v>0</v>
      </c>
      <c r="AW57" s="83">
        <f>'SO 330.02 - Obnova konstr...'!J34</f>
        <v>0</v>
      </c>
      <c r="AX57" s="83">
        <f>'SO 330.02 - Obnova konstr...'!J35</f>
        <v>0</v>
      </c>
      <c r="AY57" s="83">
        <f>'SO 330.02 - Obnova konstr...'!J36</f>
        <v>0</v>
      </c>
      <c r="AZ57" s="83">
        <f>'SO 330.02 - Obnova konstr...'!F33</f>
        <v>0</v>
      </c>
      <c r="BA57" s="83">
        <f>'SO 330.02 - Obnova konstr...'!F34</f>
        <v>0</v>
      </c>
      <c r="BB57" s="83">
        <f>'SO 330.02 - Obnova konstr...'!F35</f>
        <v>0</v>
      </c>
      <c r="BC57" s="83">
        <f>'SO 330.02 - Obnova konstr...'!F36</f>
        <v>0</v>
      </c>
      <c r="BD57" s="85">
        <f>'SO 330.02 - Obnova konstr...'!F37</f>
        <v>0</v>
      </c>
      <c r="BT57" s="86" t="s">
        <v>34</v>
      </c>
      <c r="BV57" s="86" t="s">
        <v>74</v>
      </c>
      <c r="BW57" s="86" t="s">
        <v>87</v>
      </c>
      <c r="BX57" s="86" t="s">
        <v>5</v>
      </c>
      <c r="CL57" s="86" t="s">
        <v>3</v>
      </c>
      <c r="CM57" s="86" t="s">
        <v>81</v>
      </c>
    </row>
    <row r="58" spans="1:91" s="7" customFormat="1" ht="16.5" customHeight="1">
      <c r="A58" s="77" t="s">
        <v>76</v>
      </c>
      <c r="B58" s="78"/>
      <c r="C58" s="79"/>
      <c r="D58" s="328" t="s">
        <v>88</v>
      </c>
      <c r="E58" s="328"/>
      <c r="F58" s="328"/>
      <c r="G58" s="328"/>
      <c r="H58" s="328"/>
      <c r="I58" s="80"/>
      <c r="J58" s="328" t="s">
        <v>89</v>
      </c>
      <c r="K58" s="328"/>
      <c r="L58" s="328"/>
      <c r="M58" s="328"/>
      <c r="N58" s="328"/>
      <c r="O58" s="328"/>
      <c r="P58" s="328"/>
      <c r="Q58" s="328"/>
      <c r="R58" s="328"/>
      <c r="S58" s="328"/>
      <c r="T58" s="328"/>
      <c r="U58" s="328"/>
      <c r="V58" s="328"/>
      <c r="W58" s="328"/>
      <c r="X58" s="328"/>
      <c r="Y58" s="328"/>
      <c r="Z58" s="328"/>
      <c r="AA58" s="328"/>
      <c r="AB58" s="328"/>
      <c r="AC58" s="328"/>
      <c r="AD58" s="328"/>
      <c r="AE58" s="328"/>
      <c r="AF58" s="328"/>
      <c r="AG58" s="319">
        <f>'SO 340 - Vodovodní přípojky'!J30</f>
        <v>0</v>
      </c>
      <c r="AH58" s="320"/>
      <c r="AI58" s="320"/>
      <c r="AJ58" s="320"/>
      <c r="AK58" s="320"/>
      <c r="AL58" s="320"/>
      <c r="AM58" s="320"/>
      <c r="AN58" s="319">
        <f>SUM(AG58,AT58)</f>
        <v>0</v>
      </c>
      <c r="AO58" s="320"/>
      <c r="AP58" s="320"/>
      <c r="AQ58" s="81" t="s">
        <v>79</v>
      </c>
      <c r="AR58" s="78"/>
      <c r="AS58" s="87">
        <v>0</v>
      </c>
      <c r="AT58" s="88">
        <f>ROUND(SUM(AV58:AW58),0)</f>
        <v>0</v>
      </c>
      <c r="AU58" s="89">
        <f>'SO 340 - Vodovodní přípojky'!P89</f>
        <v>0</v>
      </c>
      <c r="AV58" s="88">
        <f>'SO 340 - Vodovodní přípojky'!J33</f>
        <v>0</v>
      </c>
      <c r="AW58" s="88">
        <f>'SO 340 - Vodovodní přípojky'!J34</f>
        <v>0</v>
      </c>
      <c r="AX58" s="88">
        <f>'SO 340 - Vodovodní přípojky'!J35</f>
        <v>0</v>
      </c>
      <c r="AY58" s="88">
        <f>'SO 340 - Vodovodní přípojky'!J36</f>
        <v>0</v>
      </c>
      <c r="AZ58" s="88">
        <f>'SO 340 - Vodovodní přípojky'!F33</f>
        <v>0</v>
      </c>
      <c r="BA58" s="88">
        <f>'SO 340 - Vodovodní přípojky'!F34</f>
        <v>0</v>
      </c>
      <c r="BB58" s="88">
        <f>'SO 340 - Vodovodní přípojky'!F35</f>
        <v>0</v>
      </c>
      <c r="BC58" s="88">
        <f>'SO 340 - Vodovodní přípojky'!F36</f>
        <v>0</v>
      </c>
      <c r="BD58" s="90">
        <f>'SO 340 - Vodovodní přípojky'!F37</f>
        <v>0</v>
      </c>
      <c r="BT58" s="86" t="s">
        <v>34</v>
      </c>
      <c r="BV58" s="86" t="s">
        <v>74</v>
      </c>
      <c r="BW58" s="86" t="s">
        <v>90</v>
      </c>
      <c r="BX58" s="86" t="s">
        <v>5</v>
      </c>
      <c r="CL58" s="86" t="s">
        <v>3</v>
      </c>
      <c r="CM58" s="86" t="s">
        <v>81</v>
      </c>
    </row>
    <row r="59" spans="1:91" s="2" customFormat="1" ht="30" customHeight="1">
      <c r="A59" s="35"/>
      <c r="B59" s="36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6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</row>
    <row r="60" spans="1:91" s="2" customFormat="1" ht="6.95" customHeight="1">
      <c r="A60" s="35"/>
      <c r="B60" s="45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36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</row>
  </sheetData>
  <mergeCells count="54">
    <mergeCell ref="AS49:AT51"/>
    <mergeCell ref="AM50:AP50"/>
    <mergeCell ref="C52:G52"/>
    <mergeCell ref="AG52:AM52"/>
    <mergeCell ref="I52:AF52"/>
    <mergeCell ref="AN52:AP52"/>
    <mergeCell ref="D58:H58"/>
    <mergeCell ref="J58:AF58"/>
    <mergeCell ref="AN57:AP57"/>
    <mergeCell ref="D57:H57"/>
    <mergeCell ref="J57:AF57"/>
    <mergeCell ref="AG57:AM57"/>
    <mergeCell ref="D56:H56"/>
    <mergeCell ref="AG56:AM56"/>
    <mergeCell ref="AN56:AP56"/>
    <mergeCell ref="D55:H55"/>
    <mergeCell ref="AG55:AM55"/>
    <mergeCell ref="J55:AF55"/>
    <mergeCell ref="AN55:AP55"/>
    <mergeCell ref="AK30:AO30"/>
    <mergeCell ref="L30:P30"/>
    <mergeCell ref="W30:AE30"/>
    <mergeCell ref="L31:P31"/>
    <mergeCell ref="AN58:AP58"/>
    <mergeCell ref="AG58:AM58"/>
    <mergeCell ref="L45:AO45"/>
    <mergeCell ref="AM47:AN47"/>
    <mergeCell ref="AM49:AP49"/>
    <mergeCell ref="AG54:AM54"/>
    <mergeCell ref="AN54:AP54"/>
    <mergeCell ref="J56:AF56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</mergeCells>
  <hyperlinks>
    <hyperlink ref="A55" location="'SO 090 - Vedlejší a ostat...'!C2" display="/"/>
    <hyperlink ref="A56" location="'SO 330.01 - Vodovodní řady'!C2" display="/"/>
    <hyperlink ref="A57" location="'SO 330.02 - Obnova konstr...'!C2" display="/"/>
    <hyperlink ref="A58" location="'SO 340 - Vodovodní přípojky'!C2" display="/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1"/>
  <sheetViews>
    <sheetView showGridLines="0" workbookViewId="0">
      <selection activeCell="F1" sqref="F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9" t="s">
        <v>6</v>
      </c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20" t="s">
        <v>80</v>
      </c>
    </row>
    <row r="3" spans="1:46" s="1" customFormat="1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3"/>
      <c r="AT3" s="20" t="s">
        <v>81</v>
      </c>
    </row>
    <row r="4" spans="1:46" s="1" customFormat="1" ht="24.95" customHeight="1">
      <c r="B4" s="23"/>
      <c r="D4" s="24" t="s">
        <v>91</v>
      </c>
      <c r="L4" s="23"/>
      <c r="M4" s="91" t="s">
        <v>11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30" t="s">
        <v>17</v>
      </c>
      <c r="L6" s="23"/>
    </row>
    <row r="7" spans="1:46" s="1" customFormat="1" ht="16.5" customHeight="1">
      <c r="B7" s="23"/>
      <c r="E7" s="338" t="str">
        <f>'Rekapitulace stavby'!K6</f>
        <v>Brno, Palackého třída - drobná rekonstrukce vodovodu</v>
      </c>
      <c r="F7" s="339"/>
      <c r="G7" s="339"/>
      <c r="H7" s="339"/>
      <c r="L7" s="23"/>
    </row>
    <row r="8" spans="1:46" s="2" customFormat="1" ht="12" customHeight="1">
      <c r="A8" s="35"/>
      <c r="B8" s="36"/>
      <c r="C8" s="35"/>
      <c r="D8" s="30" t="s">
        <v>92</v>
      </c>
      <c r="E8" s="35"/>
      <c r="F8" s="35"/>
      <c r="G8" s="35"/>
      <c r="H8" s="35"/>
      <c r="I8" s="35"/>
      <c r="J8" s="35"/>
      <c r="K8" s="35"/>
      <c r="L8" s="9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321" t="s">
        <v>93</v>
      </c>
      <c r="F9" s="337"/>
      <c r="G9" s="337"/>
      <c r="H9" s="337"/>
      <c r="I9" s="35"/>
      <c r="J9" s="35"/>
      <c r="K9" s="35"/>
      <c r="L9" s="9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35"/>
      <c r="J10" s="35"/>
      <c r="K10" s="35"/>
      <c r="L10" s="9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30" t="s">
        <v>19</v>
      </c>
      <c r="E11" s="35"/>
      <c r="F11" s="28" t="s">
        <v>3</v>
      </c>
      <c r="G11" s="35"/>
      <c r="H11" s="35"/>
      <c r="I11" s="30" t="s">
        <v>20</v>
      </c>
      <c r="J11" s="28" t="s">
        <v>3</v>
      </c>
      <c r="K11" s="35"/>
      <c r="L11" s="9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30" t="s">
        <v>21</v>
      </c>
      <c r="E12" s="35"/>
      <c r="F12" s="28" t="s">
        <v>22</v>
      </c>
      <c r="G12" s="35"/>
      <c r="H12" s="35"/>
      <c r="I12" s="30" t="s">
        <v>23</v>
      </c>
      <c r="J12" s="53"/>
      <c r="K12" s="35"/>
      <c r="L12" s="9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35"/>
      <c r="J13" s="35"/>
      <c r="K13" s="35"/>
      <c r="L13" s="9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30" t="s">
        <v>24</v>
      </c>
      <c r="E14" s="35"/>
      <c r="F14" s="35"/>
      <c r="G14" s="35"/>
      <c r="H14" s="35"/>
      <c r="I14" s="30" t="s">
        <v>25</v>
      </c>
      <c r="J14" s="28" t="str">
        <f>IF('Rekapitulace stavby'!AN10="","",'Rekapitulace stavby'!AN10)</f>
        <v/>
      </c>
      <c r="K14" s="35"/>
      <c r="L14" s="9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8" t="str">
        <f>IF('Rekapitulace stavby'!E11="","",'Rekapitulace stavby'!E11)</f>
        <v xml:space="preserve"> </v>
      </c>
      <c r="F15" s="35"/>
      <c r="G15" s="35"/>
      <c r="H15" s="35"/>
      <c r="I15" s="30" t="s">
        <v>26</v>
      </c>
      <c r="J15" s="28" t="str">
        <f>IF('Rekapitulace stavby'!AN11="","",'Rekapitulace stavby'!AN11)</f>
        <v/>
      </c>
      <c r="K15" s="35"/>
      <c r="L15" s="9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35"/>
      <c r="J16" s="35"/>
      <c r="K16" s="35"/>
      <c r="L16" s="9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30" t="s">
        <v>27</v>
      </c>
      <c r="E17" s="35"/>
      <c r="F17" s="35"/>
      <c r="G17" s="35"/>
      <c r="H17" s="35"/>
      <c r="I17" s="30" t="s">
        <v>25</v>
      </c>
      <c r="J17" s="31" t="str">
        <f>'Rekapitulace stavby'!AN13</f>
        <v>Vyplň údaj</v>
      </c>
      <c r="K17" s="35"/>
      <c r="L17" s="9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40" t="str">
        <f>'Rekapitulace stavby'!E14</f>
        <v>Vyplň údaj</v>
      </c>
      <c r="F18" s="311"/>
      <c r="G18" s="311"/>
      <c r="H18" s="311"/>
      <c r="I18" s="30" t="s">
        <v>26</v>
      </c>
      <c r="J18" s="31" t="str">
        <f>'Rekapitulace stavby'!AN14</f>
        <v>Vyplň údaj</v>
      </c>
      <c r="K18" s="35"/>
      <c r="L18" s="9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35"/>
      <c r="J19" s="35"/>
      <c r="K19" s="35"/>
      <c r="L19" s="9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30" t="s">
        <v>29</v>
      </c>
      <c r="E20" s="35"/>
      <c r="F20" s="35"/>
      <c r="G20" s="35"/>
      <c r="H20" s="35"/>
      <c r="I20" s="30" t="s">
        <v>25</v>
      </c>
      <c r="J20" s="28" t="s">
        <v>30</v>
      </c>
      <c r="K20" s="35"/>
      <c r="L20" s="9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8" t="s">
        <v>31</v>
      </c>
      <c r="F21" s="35"/>
      <c r="G21" s="35"/>
      <c r="H21" s="35"/>
      <c r="I21" s="30" t="s">
        <v>26</v>
      </c>
      <c r="J21" s="28" t="s">
        <v>32</v>
      </c>
      <c r="K21" s="35"/>
      <c r="L21" s="9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35"/>
      <c r="J22" s="35"/>
      <c r="K22" s="35"/>
      <c r="L22" s="9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30" t="s">
        <v>35</v>
      </c>
      <c r="E23" s="35"/>
      <c r="F23" s="35"/>
      <c r="G23" s="35"/>
      <c r="H23" s="35"/>
      <c r="I23" s="30" t="s">
        <v>25</v>
      </c>
      <c r="J23" s="28" t="str">
        <f>IF('Rekapitulace stavby'!AN19="","",'Rekapitulace stavby'!AN19)</f>
        <v/>
      </c>
      <c r="K23" s="35"/>
      <c r="L23" s="9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8" t="str">
        <f>IF('Rekapitulace stavby'!E20="","",'Rekapitulace stavby'!E20)</f>
        <v xml:space="preserve"> </v>
      </c>
      <c r="F24" s="35"/>
      <c r="G24" s="35"/>
      <c r="H24" s="35"/>
      <c r="I24" s="30" t="s">
        <v>26</v>
      </c>
      <c r="J24" s="28" t="str">
        <f>IF('Rekapitulace stavby'!AN20="","",'Rekapitulace stavby'!AN20)</f>
        <v/>
      </c>
      <c r="K24" s="35"/>
      <c r="L24" s="9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35"/>
      <c r="J25" s="35"/>
      <c r="K25" s="35"/>
      <c r="L25" s="9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30" t="s">
        <v>36</v>
      </c>
      <c r="E26" s="35"/>
      <c r="F26" s="35"/>
      <c r="G26" s="35"/>
      <c r="H26" s="35"/>
      <c r="I26" s="35"/>
      <c r="J26" s="35"/>
      <c r="K26" s="35"/>
      <c r="L26" s="9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93"/>
      <c r="B27" s="94"/>
      <c r="C27" s="93"/>
      <c r="D27" s="93"/>
      <c r="E27" s="315" t="s">
        <v>3</v>
      </c>
      <c r="F27" s="315"/>
      <c r="G27" s="315"/>
      <c r="H27" s="315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9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4"/>
      <c r="E29" s="64"/>
      <c r="F29" s="64"/>
      <c r="G29" s="64"/>
      <c r="H29" s="64"/>
      <c r="I29" s="64"/>
      <c r="J29" s="64"/>
      <c r="K29" s="64"/>
      <c r="L29" s="9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36"/>
      <c r="C30" s="35"/>
      <c r="D30" s="96" t="s">
        <v>38</v>
      </c>
      <c r="E30" s="35"/>
      <c r="F30" s="35"/>
      <c r="G30" s="35"/>
      <c r="H30" s="35"/>
      <c r="I30" s="35"/>
      <c r="J30" s="69">
        <f>ROUND(J81, 0)</f>
        <v>0</v>
      </c>
      <c r="K30" s="35"/>
      <c r="L30" s="9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36"/>
      <c r="C31" s="35"/>
      <c r="D31" s="64"/>
      <c r="E31" s="64"/>
      <c r="F31" s="64"/>
      <c r="G31" s="64"/>
      <c r="H31" s="64"/>
      <c r="I31" s="64"/>
      <c r="J31" s="64"/>
      <c r="K31" s="64"/>
      <c r="L31" s="9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36"/>
      <c r="C32" s="35"/>
      <c r="D32" s="35"/>
      <c r="E32" s="35"/>
      <c r="F32" s="39" t="s">
        <v>40</v>
      </c>
      <c r="G32" s="35"/>
      <c r="H32" s="35"/>
      <c r="I32" s="39" t="s">
        <v>39</v>
      </c>
      <c r="J32" s="39" t="s">
        <v>41</v>
      </c>
      <c r="K32" s="35"/>
      <c r="L32" s="9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97" t="s">
        <v>42</v>
      </c>
      <c r="E33" s="30" t="s">
        <v>43</v>
      </c>
      <c r="F33" s="98">
        <f>ROUND((SUM(BE81:BE130)),  0)</f>
        <v>0</v>
      </c>
      <c r="G33" s="35"/>
      <c r="H33" s="35"/>
      <c r="I33" s="99">
        <v>0.21</v>
      </c>
      <c r="J33" s="98">
        <f>ROUND(((SUM(BE81:BE130))*I33),  0)</f>
        <v>0</v>
      </c>
      <c r="K33" s="35"/>
      <c r="L33" s="9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0" t="s">
        <v>44</v>
      </c>
      <c r="F34" s="98">
        <f>ROUND((SUM(BF81:BF130)),  0)</f>
        <v>0</v>
      </c>
      <c r="G34" s="35"/>
      <c r="H34" s="35"/>
      <c r="I34" s="99">
        <v>0.15</v>
      </c>
      <c r="J34" s="98">
        <f>ROUND(((SUM(BF81:BF130))*I34),  0)</f>
        <v>0</v>
      </c>
      <c r="K34" s="35"/>
      <c r="L34" s="9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36"/>
      <c r="C35" s="35"/>
      <c r="D35" s="35"/>
      <c r="E35" s="30" t="s">
        <v>45</v>
      </c>
      <c r="F35" s="98">
        <f>ROUND((SUM(BG81:BG130)),  0)</f>
        <v>0</v>
      </c>
      <c r="G35" s="35"/>
      <c r="H35" s="35"/>
      <c r="I35" s="99">
        <v>0.21</v>
      </c>
      <c r="J35" s="98">
        <f>0</f>
        <v>0</v>
      </c>
      <c r="K35" s="35"/>
      <c r="L35" s="9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36"/>
      <c r="C36" s="35"/>
      <c r="D36" s="35"/>
      <c r="E36" s="30" t="s">
        <v>46</v>
      </c>
      <c r="F36" s="98">
        <f>ROUND((SUM(BH81:BH130)),  0)</f>
        <v>0</v>
      </c>
      <c r="G36" s="35"/>
      <c r="H36" s="35"/>
      <c r="I36" s="99">
        <v>0.15</v>
      </c>
      <c r="J36" s="98">
        <f>0</f>
        <v>0</v>
      </c>
      <c r="K36" s="35"/>
      <c r="L36" s="9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30" t="s">
        <v>47</v>
      </c>
      <c r="F37" s="98">
        <f>ROUND((SUM(BI81:BI130)),  0)</f>
        <v>0</v>
      </c>
      <c r="G37" s="35"/>
      <c r="H37" s="35"/>
      <c r="I37" s="99">
        <v>0</v>
      </c>
      <c r="J37" s="98">
        <f>0</f>
        <v>0</v>
      </c>
      <c r="K37" s="35"/>
      <c r="L37" s="9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36"/>
      <c r="C38" s="35"/>
      <c r="D38" s="35"/>
      <c r="E38" s="35"/>
      <c r="F38" s="35"/>
      <c r="G38" s="35"/>
      <c r="H38" s="35"/>
      <c r="I38" s="35"/>
      <c r="J38" s="35"/>
      <c r="K38" s="35"/>
      <c r="L38" s="9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36"/>
      <c r="C39" s="100"/>
      <c r="D39" s="101" t="s">
        <v>48</v>
      </c>
      <c r="E39" s="58"/>
      <c r="F39" s="58"/>
      <c r="G39" s="102" t="s">
        <v>49</v>
      </c>
      <c r="H39" s="103" t="s">
        <v>50</v>
      </c>
      <c r="I39" s="58"/>
      <c r="J39" s="104">
        <f>SUM(J30:J37)</f>
        <v>0</v>
      </c>
      <c r="K39" s="105"/>
      <c r="L39" s="9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5"/>
      <c r="C40" s="46"/>
      <c r="D40" s="46"/>
      <c r="E40" s="46"/>
      <c r="F40" s="46"/>
      <c r="G40" s="46"/>
      <c r="H40" s="46"/>
      <c r="I40" s="46"/>
      <c r="J40" s="46"/>
      <c r="K40" s="46"/>
      <c r="L40" s="9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47"/>
      <c r="C44" s="48"/>
      <c r="D44" s="48"/>
      <c r="E44" s="48"/>
      <c r="F44" s="48"/>
      <c r="G44" s="48"/>
      <c r="H44" s="48"/>
      <c r="I44" s="48"/>
      <c r="J44" s="48"/>
      <c r="K44" s="48"/>
      <c r="L44" s="9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94</v>
      </c>
      <c r="D45" s="35"/>
      <c r="E45" s="35"/>
      <c r="F45" s="35"/>
      <c r="G45" s="35"/>
      <c r="H45" s="35"/>
      <c r="I45" s="35"/>
      <c r="J45" s="35"/>
      <c r="K45" s="35"/>
      <c r="L45" s="92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35"/>
      <c r="J46" s="35"/>
      <c r="K46" s="35"/>
      <c r="L46" s="92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17</v>
      </c>
      <c r="D47" s="35"/>
      <c r="E47" s="35"/>
      <c r="F47" s="35"/>
      <c r="G47" s="35"/>
      <c r="H47" s="35"/>
      <c r="I47" s="35"/>
      <c r="J47" s="35"/>
      <c r="K47" s="35"/>
      <c r="L47" s="92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5"/>
      <c r="D48" s="35"/>
      <c r="E48" s="338" t="str">
        <f>E7</f>
        <v>Brno, Palackého třída - drobná rekonstrukce vodovodu</v>
      </c>
      <c r="F48" s="339"/>
      <c r="G48" s="339"/>
      <c r="H48" s="339"/>
      <c r="I48" s="35"/>
      <c r="J48" s="35"/>
      <c r="K48" s="35"/>
      <c r="L48" s="92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92</v>
      </c>
      <c r="D49" s="35"/>
      <c r="E49" s="35"/>
      <c r="F49" s="35"/>
      <c r="G49" s="35"/>
      <c r="H49" s="35"/>
      <c r="I49" s="35"/>
      <c r="J49" s="35"/>
      <c r="K49" s="35"/>
      <c r="L49" s="92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5"/>
      <c r="D50" s="35"/>
      <c r="E50" s="321" t="str">
        <f>E9</f>
        <v>SO 090 - Vedlejší a ostatní náklady</v>
      </c>
      <c r="F50" s="337"/>
      <c r="G50" s="337"/>
      <c r="H50" s="337"/>
      <c r="I50" s="35"/>
      <c r="J50" s="35"/>
      <c r="K50" s="35"/>
      <c r="L50" s="92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5"/>
      <c r="D51" s="35"/>
      <c r="E51" s="35"/>
      <c r="F51" s="35"/>
      <c r="G51" s="35"/>
      <c r="H51" s="35"/>
      <c r="I51" s="35"/>
      <c r="J51" s="35"/>
      <c r="K51" s="35"/>
      <c r="L51" s="92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5"/>
      <c r="E52" s="35"/>
      <c r="F52" s="28" t="str">
        <f>F12</f>
        <v xml:space="preserve"> </v>
      </c>
      <c r="G52" s="35"/>
      <c r="H52" s="35"/>
      <c r="I52" s="30" t="s">
        <v>23</v>
      </c>
      <c r="J52" s="53" t="str">
        <f>IF(J12="","",J12)</f>
        <v/>
      </c>
      <c r="K52" s="35"/>
      <c r="L52" s="92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5"/>
      <c r="D53" s="35"/>
      <c r="E53" s="35"/>
      <c r="F53" s="35"/>
      <c r="G53" s="35"/>
      <c r="H53" s="35"/>
      <c r="I53" s="35"/>
      <c r="J53" s="35"/>
      <c r="K53" s="35"/>
      <c r="L53" s="92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5.7" customHeight="1">
      <c r="A54" s="35"/>
      <c r="B54" s="36"/>
      <c r="C54" s="30" t="s">
        <v>24</v>
      </c>
      <c r="D54" s="35"/>
      <c r="E54" s="35"/>
      <c r="F54" s="28" t="str">
        <f>E15</f>
        <v xml:space="preserve"> </v>
      </c>
      <c r="G54" s="35"/>
      <c r="H54" s="35"/>
      <c r="I54" s="30" t="s">
        <v>29</v>
      </c>
      <c r="J54" s="33" t="str">
        <f>E21</f>
        <v>PROVO, spol. s r.o.</v>
      </c>
      <c r="K54" s="35"/>
      <c r="L54" s="92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27</v>
      </c>
      <c r="D55" s="35"/>
      <c r="E55" s="35"/>
      <c r="F55" s="28" t="str">
        <f>IF(E18="","",E18)</f>
        <v>Vyplň údaj</v>
      </c>
      <c r="G55" s="35"/>
      <c r="H55" s="35"/>
      <c r="I55" s="30" t="s">
        <v>35</v>
      </c>
      <c r="J55" s="33" t="str">
        <f>E24</f>
        <v xml:space="preserve"> </v>
      </c>
      <c r="K55" s="35"/>
      <c r="L55" s="92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5"/>
      <c r="D56" s="35"/>
      <c r="E56" s="35"/>
      <c r="F56" s="35"/>
      <c r="G56" s="35"/>
      <c r="H56" s="35"/>
      <c r="I56" s="35"/>
      <c r="J56" s="35"/>
      <c r="K56" s="35"/>
      <c r="L56" s="92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06" t="s">
        <v>95</v>
      </c>
      <c r="D57" s="100"/>
      <c r="E57" s="100"/>
      <c r="F57" s="100"/>
      <c r="G57" s="100"/>
      <c r="H57" s="100"/>
      <c r="I57" s="100"/>
      <c r="J57" s="107" t="s">
        <v>96</v>
      </c>
      <c r="K57" s="100"/>
      <c r="L57" s="92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5"/>
      <c r="D58" s="35"/>
      <c r="E58" s="35"/>
      <c r="F58" s="35"/>
      <c r="G58" s="35"/>
      <c r="H58" s="35"/>
      <c r="I58" s="35"/>
      <c r="J58" s="35"/>
      <c r="K58" s="35"/>
      <c r="L58" s="92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08" t="s">
        <v>70</v>
      </c>
      <c r="D59" s="35"/>
      <c r="E59" s="35"/>
      <c r="F59" s="35"/>
      <c r="G59" s="35"/>
      <c r="H59" s="35"/>
      <c r="I59" s="35"/>
      <c r="J59" s="69">
        <f>J81</f>
        <v>0</v>
      </c>
      <c r="K59" s="35"/>
      <c r="L59" s="92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97</v>
      </c>
    </row>
    <row r="60" spans="1:47" s="9" customFormat="1" ht="24.95" customHeight="1">
      <c r="B60" s="109"/>
      <c r="D60" s="110" t="s">
        <v>98</v>
      </c>
      <c r="E60" s="111"/>
      <c r="F60" s="111"/>
      <c r="G60" s="111"/>
      <c r="H60" s="111"/>
      <c r="I60" s="111"/>
      <c r="J60" s="112">
        <f>J82</f>
        <v>0</v>
      </c>
      <c r="L60" s="109"/>
    </row>
    <row r="61" spans="1:47" s="10" customFormat="1" ht="19.899999999999999" customHeight="1">
      <c r="B61" s="113"/>
      <c r="D61" s="114" t="s">
        <v>99</v>
      </c>
      <c r="E61" s="115"/>
      <c r="F61" s="115"/>
      <c r="G61" s="115"/>
      <c r="H61" s="115"/>
      <c r="I61" s="115"/>
      <c r="J61" s="116">
        <f>J83</f>
        <v>0</v>
      </c>
      <c r="L61" s="113"/>
    </row>
    <row r="62" spans="1:47" s="2" customFormat="1" ht="21.75" customHeight="1">
      <c r="A62" s="35"/>
      <c r="B62" s="36"/>
      <c r="C62" s="35"/>
      <c r="D62" s="35"/>
      <c r="E62" s="35"/>
      <c r="F62" s="35"/>
      <c r="G62" s="35"/>
      <c r="H62" s="35"/>
      <c r="I62" s="35"/>
      <c r="J62" s="35"/>
      <c r="K62" s="35"/>
      <c r="L62" s="92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6.95" customHeight="1">
      <c r="A63" s="35"/>
      <c r="B63" s="45"/>
      <c r="C63" s="46"/>
      <c r="D63" s="46"/>
      <c r="E63" s="46"/>
      <c r="F63" s="46"/>
      <c r="G63" s="46"/>
      <c r="H63" s="46"/>
      <c r="I63" s="46"/>
      <c r="J63" s="46"/>
      <c r="K63" s="46"/>
      <c r="L63" s="92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7" spans="1:31" s="2" customFormat="1" ht="6.95" customHeight="1">
      <c r="A67" s="35"/>
      <c r="B67" s="47"/>
      <c r="C67" s="48"/>
      <c r="D67" s="48"/>
      <c r="E67" s="48"/>
      <c r="F67" s="48"/>
      <c r="G67" s="48"/>
      <c r="H67" s="48"/>
      <c r="I67" s="48"/>
      <c r="J67" s="48"/>
      <c r="K67" s="48"/>
      <c r="L67" s="92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s="2" customFormat="1" ht="24.95" customHeight="1">
      <c r="A68" s="35"/>
      <c r="B68" s="36"/>
      <c r="C68" s="24" t="s">
        <v>100</v>
      </c>
      <c r="D68" s="35"/>
      <c r="E68" s="35"/>
      <c r="F68" s="35"/>
      <c r="G68" s="35"/>
      <c r="H68" s="35"/>
      <c r="I68" s="35"/>
      <c r="J68" s="35"/>
      <c r="K68" s="35"/>
      <c r="L68" s="92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s="2" customFormat="1" ht="6.95" customHeight="1">
      <c r="A69" s="35"/>
      <c r="B69" s="36"/>
      <c r="C69" s="35"/>
      <c r="D69" s="35"/>
      <c r="E69" s="35"/>
      <c r="F69" s="35"/>
      <c r="G69" s="35"/>
      <c r="H69" s="35"/>
      <c r="I69" s="35"/>
      <c r="J69" s="35"/>
      <c r="K69" s="35"/>
      <c r="L69" s="92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s="2" customFormat="1" ht="12" customHeight="1">
      <c r="A70" s="35"/>
      <c r="B70" s="36"/>
      <c r="C70" s="30" t="s">
        <v>17</v>
      </c>
      <c r="D70" s="35"/>
      <c r="E70" s="35"/>
      <c r="F70" s="35"/>
      <c r="G70" s="35"/>
      <c r="H70" s="35"/>
      <c r="I70" s="35"/>
      <c r="J70" s="35"/>
      <c r="K70" s="35"/>
      <c r="L70" s="92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16.5" customHeight="1">
      <c r="A71" s="35"/>
      <c r="B71" s="36"/>
      <c r="C71" s="35"/>
      <c r="D71" s="35"/>
      <c r="E71" s="338" t="str">
        <f>E7</f>
        <v>Brno, Palackého třída - drobná rekonstrukce vodovodu</v>
      </c>
      <c r="F71" s="339"/>
      <c r="G71" s="339"/>
      <c r="H71" s="339"/>
      <c r="I71" s="35"/>
      <c r="J71" s="35"/>
      <c r="K71" s="35"/>
      <c r="L71" s="92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12" customHeight="1">
      <c r="A72" s="35"/>
      <c r="B72" s="36"/>
      <c r="C72" s="30" t="s">
        <v>92</v>
      </c>
      <c r="D72" s="35"/>
      <c r="E72" s="35"/>
      <c r="F72" s="35"/>
      <c r="G72" s="35"/>
      <c r="H72" s="35"/>
      <c r="I72" s="35"/>
      <c r="J72" s="35"/>
      <c r="K72" s="35"/>
      <c r="L72" s="92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16.5" customHeight="1">
      <c r="A73" s="35"/>
      <c r="B73" s="36"/>
      <c r="C73" s="35"/>
      <c r="D73" s="35"/>
      <c r="E73" s="321" t="str">
        <f>E9</f>
        <v>SO 090 - Vedlejší a ostatní náklady</v>
      </c>
      <c r="F73" s="337"/>
      <c r="G73" s="337"/>
      <c r="H73" s="337"/>
      <c r="I73" s="35"/>
      <c r="J73" s="35"/>
      <c r="K73" s="35"/>
      <c r="L73" s="92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6.95" customHeight="1">
      <c r="A74" s="35"/>
      <c r="B74" s="36"/>
      <c r="C74" s="35"/>
      <c r="D74" s="35"/>
      <c r="E74" s="35"/>
      <c r="F74" s="35"/>
      <c r="G74" s="35"/>
      <c r="H74" s="35"/>
      <c r="I74" s="35"/>
      <c r="J74" s="35"/>
      <c r="K74" s="35"/>
      <c r="L74" s="92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2" customHeight="1">
      <c r="A75" s="35"/>
      <c r="B75" s="36"/>
      <c r="C75" s="30" t="s">
        <v>21</v>
      </c>
      <c r="D75" s="35"/>
      <c r="E75" s="35"/>
      <c r="F75" s="28" t="str">
        <f>F12</f>
        <v xml:space="preserve"> </v>
      </c>
      <c r="G75" s="35"/>
      <c r="H75" s="35"/>
      <c r="I75" s="30" t="s">
        <v>23</v>
      </c>
      <c r="J75" s="53" t="str">
        <f>IF(J12="","",J12)</f>
        <v/>
      </c>
      <c r="K75" s="35"/>
      <c r="L75" s="92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6.95" customHeight="1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9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25.7" customHeight="1">
      <c r="A77" s="35"/>
      <c r="B77" s="36"/>
      <c r="C77" s="30" t="s">
        <v>24</v>
      </c>
      <c r="D77" s="35"/>
      <c r="E77" s="35"/>
      <c r="F77" s="28" t="str">
        <f>E15</f>
        <v xml:space="preserve"> </v>
      </c>
      <c r="G77" s="35"/>
      <c r="H77" s="35"/>
      <c r="I77" s="30" t="s">
        <v>29</v>
      </c>
      <c r="J77" s="33" t="str">
        <f>E21</f>
        <v>PROVO, spol. s r.o.</v>
      </c>
      <c r="K77" s="35"/>
      <c r="L77" s="9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5.2" customHeight="1">
      <c r="A78" s="35"/>
      <c r="B78" s="36"/>
      <c r="C78" s="30" t="s">
        <v>27</v>
      </c>
      <c r="D78" s="35"/>
      <c r="E78" s="35"/>
      <c r="F78" s="28" t="str">
        <f>IF(E18="","",E18)</f>
        <v>Vyplň údaj</v>
      </c>
      <c r="G78" s="35"/>
      <c r="H78" s="35"/>
      <c r="I78" s="30" t="s">
        <v>35</v>
      </c>
      <c r="J78" s="33" t="str">
        <f>E24</f>
        <v xml:space="preserve"> </v>
      </c>
      <c r="K78" s="35"/>
      <c r="L78" s="92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0.35" customHeight="1">
      <c r="A79" s="35"/>
      <c r="B79" s="36"/>
      <c r="C79" s="35"/>
      <c r="D79" s="35"/>
      <c r="E79" s="35"/>
      <c r="F79" s="35"/>
      <c r="G79" s="35"/>
      <c r="H79" s="35"/>
      <c r="I79" s="35"/>
      <c r="J79" s="35"/>
      <c r="K79" s="35"/>
      <c r="L79" s="92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11" customFormat="1" ht="29.25" customHeight="1">
      <c r="A80" s="117"/>
      <c r="B80" s="118"/>
      <c r="C80" s="119" t="s">
        <v>101</v>
      </c>
      <c r="D80" s="120" t="s">
        <v>57</v>
      </c>
      <c r="E80" s="120" t="s">
        <v>53</v>
      </c>
      <c r="F80" s="120" t="s">
        <v>54</v>
      </c>
      <c r="G80" s="120" t="s">
        <v>102</v>
      </c>
      <c r="H80" s="120" t="s">
        <v>103</v>
      </c>
      <c r="I80" s="120" t="s">
        <v>104</v>
      </c>
      <c r="J80" s="120" t="s">
        <v>96</v>
      </c>
      <c r="K80" s="121" t="s">
        <v>105</v>
      </c>
      <c r="L80" s="122"/>
      <c r="M80" s="60" t="s">
        <v>3</v>
      </c>
      <c r="N80" s="61" t="s">
        <v>42</v>
      </c>
      <c r="O80" s="61" t="s">
        <v>106</v>
      </c>
      <c r="P80" s="61" t="s">
        <v>107</v>
      </c>
      <c r="Q80" s="61" t="s">
        <v>108</v>
      </c>
      <c r="R80" s="61" t="s">
        <v>109</v>
      </c>
      <c r="S80" s="61" t="s">
        <v>110</v>
      </c>
      <c r="T80" s="62" t="s">
        <v>111</v>
      </c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</row>
    <row r="81" spans="1:65" s="2" customFormat="1" ht="22.9" customHeight="1">
      <c r="A81" s="35"/>
      <c r="B81" s="36"/>
      <c r="C81" s="67" t="s">
        <v>112</v>
      </c>
      <c r="D81" s="35"/>
      <c r="E81" s="35"/>
      <c r="F81" s="35"/>
      <c r="G81" s="35"/>
      <c r="H81" s="35"/>
      <c r="I81" s="35"/>
      <c r="J81" s="123">
        <f>BK81</f>
        <v>0</v>
      </c>
      <c r="K81" s="35"/>
      <c r="L81" s="36"/>
      <c r="M81" s="63"/>
      <c r="N81" s="54"/>
      <c r="O81" s="64"/>
      <c r="P81" s="124">
        <f>P82</f>
        <v>0</v>
      </c>
      <c r="Q81" s="64"/>
      <c r="R81" s="124">
        <f>R82</f>
        <v>0</v>
      </c>
      <c r="S81" s="64"/>
      <c r="T81" s="125">
        <f>T82</f>
        <v>0</v>
      </c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T81" s="20" t="s">
        <v>71</v>
      </c>
      <c r="AU81" s="20" t="s">
        <v>97</v>
      </c>
      <c r="BK81" s="126">
        <f>BK82</f>
        <v>0</v>
      </c>
    </row>
    <row r="82" spans="1:65" s="12" customFormat="1" ht="25.9" customHeight="1">
      <c r="B82" s="127"/>
      <c r="D82" s="128" t="s">
        <v>71</v>
      </c>
      <c r="E82" s="129" t="s">
        <v>113</v>
      </c>
      <c r="F82" s="129" t="s">
        <v>114</v>
      </c>
      <c r="I82" s="130"/>
      <c r="J82" s="131">
        <f>BK82</f>
        <v>0</v>
      </c>
      <c r="L82" s="127"/>
      <c r="M82" s="132"/>
      <c r="N82" s="133"/>
      <c r="O82" s="133"/>
      <c r="P82" s="134">
        <f>P83</f>
        <v>0</v>
      </c>
      <c r="Q82" s="133"/>
      <c r="R82" s="134">
        <f>R83</f>
        <v>0</v>
      </c>
      <c r="S82" s="133"/>
      <c r="T82" s="135">
        <f>T83</f>
        <v>0</v>
      </c>
      <c r="AR82" s="128" t="s">
        <v>34</v>
      </c>
      <c r="AT82" s="136" t="s">
        <v>71</v>
      </c>
      <c r="AU82" s="136" t="s">
        <v>72</v>
      </c>
      <c r="AY82" s="128" t="s">
        <v>115</v>
      </c>
      <c r="BK82" s="137">
        <f>BK83</f>
        <v>0</v>
      </c>
    </row>
    <row r="83" spans="1:65" s="12" customFormat="1" ht="22.9" customHeight="1">
      <c r="B83" s="127"/>
      <c r="D83" s="128" t="s">
        <v>71</v>
      </c>
      <c r="E83" s="138" t="s">
        <v>116</v>
      </c>
      <c r="F83" s="138" t="s">
        <v>117</v>
      </c>
      <c r="I83" s="130"/>
      <c r="J83" s="139">
        <f>BK83</f>
        <v>0</v>
      </c>
      <c r="L83" s="127"/>
      <c r="M83" s="132"/>
      <c r="N83" s="133"/>
      <c r="O83" s="133"/>
      <c r="P83" s="134">
        <f>SUM(P84:P130)</f>
        <v>0</v>
      </c>
      <c r="Q83" s="133"/>
      <c r="R83" s="134">
        <f>SUM(R84:R130)</f>
        <v>0</v>
      </c>
      <c r="S83" s="133"/>
      <c r="T83" s="135">
        <f>SUM(T84:T130)</f>
        <v>0</v>
      </c>
      <c r="AR83" s="128" t="s">
        <v>34</v>
      </c>
      <c r="AT83" s="136" t="s">
        <v>71</v>
      </c>
      <c r="AU83" s="136" t="s">
        <v>34</v>
      </c>
      <c r="AY83" s="128" t="s">
        <v>115</v>
      </c>
      <c r="BK83" s="137">
        <f>SUM(BK84:BK130)</f>
        <v>0</v>
      </c>
    </row>
    <row r="84" spans="1:65" s="2" customFormat="1" ht="14.45" customHeight="1">
      <c r="A84" s="35"/>
      <c r="B84" s="140"/>
      <c r="C84" s="141" t="s">
        <v>34</v>
      </c>
      <c r="D84" s="141" t="s">
        <v>118</v>
      </c>
      <c r="E84" s="142" t="s">
        <v>119</v>
      </c>
      <c r="F84" s="143" t="s">
        <v>120</v>
      </c>
      <c r="G84" s="144" t="s">
        <v>121</v>
      </c>
      <c r="H84" s="145">
        <v>1</v>
      </c>
      <c r="I84" s="146"/>
      <c r="J84" s="147">
        <f>ROUND(I84*H84,2)</f>
        <v>0</v>
      </c>
      <c r="K84" s="143" t="s">
        <v>3</v>
      </c>
      <c r="L84" s="36"/>
      <c r="M84" s="148" t="s">
        <v>3</v>
      </c>
      <c r="N84" s="149" t="s">
        <v>43</v>
      </c>
      <c r="O84" s="56"/>
      <c r="P84" s="150">
        <f>O84*H84</f>
        <v>0</v>
      </c>
      <c r="Q84" s="150">
        <v>0</v>
      </c>
      <c r="R84" s="150">
        <f>Q84*H84</f>
        <v>0</v>
      </c>
      <c r="S84" s="150">
        <v>0</v>
      </c>
      <c r="T84" s="151">
        <f>S84*H84</f>
        <v>0</v>
      </c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R84" s="152" t="s">
        <v>122</v>
      </c>
      <c r="AT84" s="152" t="s">
        <v>118</v>
      </c>
      <c r="AU84" s="152" t="s">
        <v>81</v>
      </c>
      <c r="AY84" s="20" t="s">
        <v>115</v>
      </c>
      <c r="BE84" s="153">
        <f>IF(N84="základní",J84,0)</f>
        <v>0</v>
      </c>
      <c r="BF84" s="153">
        <f>IF(N84="snížená",J84,0)</f>
        <v>0</v>
      </c>
      <c r="BG84" s="153">
        <f>IF(N84="zákl. přenesená",J84,0)</f>
        <v>0</v>
      </c>
      <c r="BH84" s="153">
        <f>IF(N84="sníž. přenesená",J84,0)</f>
        <v>0</v>
      </c>
      <c r="BI84" s="153">
        <f>IF(N84="nulová",J84,0)</f>
        <v>0</v>
      </c>
      <c r="BJ84" s="20" t="s">
        <v>34</v>
      </c>
      <c r="BK84" s="153">
        <f>ROUND(I84*H84,2)</f>
        <v>0</v>
      </c>
      <c r="BL84" s="20" t="s">
        <v>122</v>
      </c>
      <c r="BM84" s="152" t="s">
        <v>123</v>
      </c>
    </row>
    <row r="85" spans="1:65" s="2" customFormat="1">
      <c r="A85" s="35"/>
      <c r="B85" s="36"/>
      <c r="C85" s="35"/>
      <c r="D85" s="154" t="s">
        <v>124</v>
      </c>
      <c r="E85" s="35"/>
      <c r="F85" s="155"/>
      <c r="G85" s="35"/>
      <c r="H85" s="35"/>
      <c r="I85" s="156"/>
      <c r="J85" s="35"/>
      <c r="K85" s="35"/>
      <c r="L85" s="36"/>
      <c r="M85" s="157"/>
      <c r="N85" s="158"/>
      <c r="O85" s="56"/>
      <c r="P85" s="56"/>
      <c r="Q85" s="56"/>
      <c r="R85" s="56"/>
      <c r="S85" s="56"/>
      <c r="T85" s="57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T85" s="20" t="s">
        <v>124</v>
      </c>
      <c r="AU85" s="20" t="s">
        <v>81</v>
      </c>
    </row>
    <row r="86" spans="1:65" s="13" customFormat="1">
      <c r="B86" s="159"/>
      <c r="D86" s="154" t="s">
        <v>125</v>
      </c>
      <c r="E86" s="160" t="s">
        <v>3</v>
      </c>
      <c r="F86" s="161" t="s">
        <v>126</v>
      </c>
      <c r="H86" s="162">
        <v>1</v>
      </c>
      <c r="I86" s="163"/>
      <c r="L86" s="159"/>
      <c r="M86" s="164"/>
      <c r="N86" s="165"/>
      <c r="O86" s="165"/>
      <c r="P86" s="165"/>
      <c r="Q86" s="165"/>
      <c r="R86" s="165"/>
      <c r="S86" s="165"/>
      <c r="T86" s="166"/>
      <c r="AT86" s="160" t="s">
        <v>125</v>
      </c>
      <c r="AU86" s="160" t="s">
        <v>81</v>
      </c>
      <c r="AV86" s="13" t="s">
        <v>81</v>
      </c>
      <c r="AW86" s="13" t="s">
        <v>33</v>
      </c>
      <c r="AX86" s="13" t="s">
        <v>34</v>
      </c>
      <c r="AY86" s="160" t="s">
        <v>115</v>
      </c>
    </row>
    <row r="87" spans="1:65" s="2" customFormat="1" ht="14.45" customHeight="1">
      <c r="A87" s="35"/>
      <c r="B87" s="140"/>
      <c r="C87" s="141" t="s">
        <v>81</v>
      </c>
      <c r="D87" s="141" t="s">
        <v>118</v>
      </c>
      <c r="E87" s="142" t="s">
        <v>127</v>
      </c>
      <c r="F87" s="143" t="s">
        <v>128</v>
      </c>
      <c r="G87" s="144" t="s">
        <v>121</v>
      </c>
      <c r="H87" s="145">
        <v>0</v>
      </c>
      <c r="I87" s="146"/>
      <c r="J87" s="147">
        <f>ROUND(I87*H87,2)</f>
        <v>0</v>
      </c>
      <c r="K87" s="143" t="s">
        <v>3</v>
      </c>
      <c r="L87" s="36"/>
      <c r="M87" s="148" t="s">
        <v>3</v>
      </c>
      <c r="N87" s="149" t="s">
        <v>43</v>
      </c>
      <c r="O87" s="56"/>
      <c r="P87" s="150">
        <f>O87*H87</f>
        <v>0</v>
      </c>
      <c r="Q87" s="150">
        <v>0</v>
      </c>
      <c r="R87" s="150">
        <f>Q87*H87</f>
        <v>0</v>
      </c>
      <c r="S87" s="150">
        <v>0</v>
      </c>
      <c r="T87" s="151">
        <f>S87*H87</f>
        <v>0</v>
      </c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R87" s="152" t="s">
        <v>129</v>
      </c>
      <c r="AT87" s="152" t="s">
        <v>118</v>
      </c>
      <c r="AU87" s="152" t="s">
        <v>81</v>
      </c>
      <c r="AY87" s="20" t="s">
        <v>115</v>
      </c>
      <c r="BE87" s="153">
        <f>IF(N87="základní",J87,0)</f>
        <v>0</v>
      </c>
      <c r="BF87" s="153">
        <f>IF(N87="snížená",J87,0)</f>
        <v>0</v>
      </c>
      <c r="BG87" s="153">
        <f>IF(N87="zákl. přenesená",J87,0)</f>
        <v>0</v>
      </c>
      <c r="BH87" s="153">
        <f>IF(N87="sníž. přenesená",J87,0)</f>
        <v>0</v>
      </c>
      <c r="BI87" s="153">
        <f>IF(N87="nulová",J87,0)</f>
        <v>0</v>
      </c>
      <c r="BJ87" s="20" t="s">
        <v>34</v>
      </c>
      <c r="BK87" s="153">
        <f>ROUND(I87*H87,2)</f>
        <v>0</v>
      </c>
      <c r="BL87" s="20" t="s">
        <v>129</v>
      </c>
      <c r="BM87" s="152" t="s">
        <v>130</v>
      </c>
    </row>
    <row r="88" spans="1:65" s="2" customFormat="1">
      <c r="A88" s="35"/>
      <c r="B88" s="36"/>
      <c r="C88" s="35"/>
      <c r="D88" s="154" t="s">
        <v>124</v>
      </c>
      <c r="E88" s="35"/>
      <c r="F88" s="155"/>
      <c r="G88" s="35"/>
      <c r="H88" s="35"/>
      <c r="I88" s="156"/>
      <c r="J88" s="35"/>
      <c r="K88" s="35"/>
      <c r="L88" s="36"/>
      <c r="M88" s="157"/>
      <c r="N88" s="158"/>
      <c r="O88" s="56"/>
      <c r="P88" s="56"/>
      <c r="Q88" s="56"/>
      <c r="R88" s="56"/>
      <c r="S88" s="56"/>
      <c r="T88" s="57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T88" s="20" t="s">
        <v>124</v>
      </c>
      <c r="AU88" s="20" t="s">
        <v>81</v>
      </c>
    </row>
    <row r="89" spans="1:65" s="14" customFormat="1">
      <c r="B89" s="167"/>
      <c r="D89" s="154" t="s">
        <v>125</v>
      </c>
      <c r="E89" s="168" t="s">
        <v>3</v>
      </c>
      <c r="F89" s="169" t="s">
        <v>131</v>
      </c>
      <c r="H89" s="168" t="s">
        <v>3</v>
      </c>
      <c r="I89" s="170"/>
      <c r="L89" s="167"/>
      <c r="M89" s="171"/>
      <c r="N89" s="172"/>
      <c r="O89" s="172"/>
      <c r="P89" s="172"/>
      <c r="Q89" s="172"/>
      <c r="R89" s="172"/>
      <c r="S89" s="172"/>
      <c r="T89" s="173"/>
      <c r="AT89" s="168" t="s">
        <v>125</v>
      </c>
      <c r="AU89" s="168" t="s">
        <v>81</v>
      </c>
      <c r="AV89" s="14" t="s">
        <v>34</v>
      </c>
      <c r="AW89" s="14" t="s">
        <v>33</v>
      </c>
      <c r="AX89" s="14" t="s">
        <v>72</v>
      </c>
      <c r="AY89" s="168" t="s">
        <v>115</v>
      </c>
    </row>
    <row r="90" spans="1:65" s="14" customFormat="1">
      <c r="B90" s="167"/>
      <c r="D90" s="154" t="s">
        <v>125</v>
      </c>
      <c r="E90" s="168" t="s">
        <v>3</v>
      </c>
      <c r="F90" s="169" t="s">
        <v>132</v>
      </c>
      <c r="H90" s="168" t="s">
        <v>3</v>
      </c>
      <c r="I90" s="170"/>
      <c r="L90" s="167"/>
      <c r="M90" s="171"/>
      <c r="N90" s="172"/>
      <c r="O90" s="172"/>
      <c r="P90" s="172"/>
      <c r="Q90" s="172"/>
      <c r="R90" s="172"/>
      <c r="S90" s="172"/>
      <c r="T90" s="173"/>
      <c r="AT90" s="168" t="s">
        <v>125</v>
      </c>
      <c r="AU90" s="168" t="s">
        <v>81</v>
      </c>
      <c r="AV90" s="14" t="s">
        <v>34</v>
      </c>
      <c r="AW90" s="14" t="s">
        <v>33</v>
      </c>
      <c r="AX90" s="14" t="s">
        <v>72</v>
      </c>
      <c r="AY90" s="168" t="s">
        <v>115</v>
      </c>
    </row>
    <row r="91" spans="1:65" s="13" customFormat="1">
      <c r="B91" s="159"/>
      <c r="D91" s="154" t="s">
        <v>125</v>
      </c>
      <c r="E91" s="160" t="s">
        <v>3</v>
      </c>
      <c r="F91" s="161" t="s">
        <v>72</v>
      </c>
      <c r="H91" s="162">
        <v>0</v>
      </c>
      <c r="I91" s="163"/>
      <c r="L91" s="159"/>
      <c r="M91" s="164"/>
      <c r="N91" s="165"/>
      <c r="O91" s="165"/>
      <c r="P91" s="165"/>
      <c r="Q91" s="165"/>
      <c r="R91" s="165"/>
      <c r="S91" s="165"/>
      <c r="T91" s="166"/>
      <c r="AT91" s="160" t="s">
        <v>125</v>
      </c>
      <c r="AU91" s="160" t="s">
        <v>81</v>
      </c>
      <c r="AV91" s="13" t="s">
        <v>81</v>
      </c>
      <c r="AW91" s="13" t="s">
        <v>33</v>
      </c>
      <c r="AX91" s="13" t="s">
        <v>34</v>
      </c>
      <c r="AY91" s="160" t="s">
        <v>115</v>
      </c>
    </row>
    <row r="92" spans="1:65" s="2" customFormat="1" ht="14.45" customHeight="1">
      <c r="A92" s="35"/>
      <c r="B92" s="140"/>
      <c r="C92" s="141" t="s">
        <v>133</v>
      </c>
      <c r="D92" s="141" t="s">
        <v>118</v>
      </c>
      <c r="E92" s="142" t="s">
        <v>134</v>
      </c>
      <c r="F92" s="143" t="s">
        <v>135</v>
      </c>
      <c r="G92" s="144" t="s">
        <v>121</v>
      </c>
      <c r="H92" s="145">
        <v>1</v>
      </c>
      <c r="I92" s="146"/>
      <c r="J92" s="147">
        <f>ROUND(I92*H92,2)</f>
        <v>0</v>
      </c>
      <c r="K92" s="143" t="s">
        <v>3</v>
      </c>
      <c r="L92" s="36"/>
      <c r="M92" s="148" t="s">
        <v>3</v>
      </c>
      <c r="N92" s="149" t="s">
        <v>43</v>
      </c>
      <c r="O92" s="56"/>
      <c r="P92" s="150">
        <f>O92*H92</f>
        <v>0</v>
      </c>
      <c r="Q92" s="150">
        <v>0</v>
      </c>
      <c r="R92" s="150">
        <f>Q92*H92</f>
        <v>0</v>
      </c>
      <c r="S92" s="150">
        <v>0</v>
      </c>
      <c r="T92" s="151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152" t="s">
        <v>122</v>
      </c>
      <c r="AT92" s="152" t="s">
        <v>118</v>
      </c>
      <c r="AU92" s="152" t="s">
        <v>81</v>
      </c>
      <c r="AY92" s="20" t="s">
        <v>115</v>
      </c>
      <c r="BE92" s="153">
        <f>IF(N92="základní",J92,0)</f>
        <v>0</v>
      </c>
      <c r="BF92" s="153">
        <f>IF(N92="snížená",J92,0)</f>
        <v>0</v>
      </c>
      <c r="BG92" s="153">
        <f>IF(N92="zákl. přenesená",J92,0)</f>
        <v>0</v>
      </c>
      <c r="BH92" s="153">
        <f>IF(N92="sníž. přenesená",J92,0)</f>
        <v>0</v>
      </c>
      <c r="BI92" s="153">
        <f>IF(N92="nulová",J92,0)</f>
        <v>0</v>
      </c>
      <c r="BJ92" s="20" t="s">
        <v>34</v>
      </c>
      <c r="BK92" s="153">
        <f>ROUND(I92*H92,2)</f>
        <v>0</v>
      </c>
      <c r="BL92" s="20" t="s">
        <v>122</v>
      </c>
      <c r="BM92" s="152" t="s">
        <v>136</v>
      </c>
    </row>
    <row r="93" spans="1:65" s="2" customFormat="1">
      <c r="A93" s="35"/>
      <c r="B93" s="36"/>
      <c r="C93" s="35"/>
      <c r="D93" s="154" t="s">
        <v>124</v>
      </c>
      <c r="E93" s="35"/>
      <c r="F93" s="155"/>
      <c r="G93" s="35"/>
      <c r="H93" s="35"/>
      <c r="I93" s="156"/>
      <c r="J93" s="35"/>
      <c r="K93" s="35"/>
      <c r="L93" s="36"/>
      <c r="M93" s="157"/>
      <c r="N93" s="158"/>
      <c r="O93" s="56"/>
      <c r="P93" s="56"/>
      <c r="Q93" s="56"/>
      <c r="R93" s="56"/>
      <c r="S93" s="56"/>
      <c r="T93" s="57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20" t="s">
        <v>124</v>
      </c>
      <c r="AU93" s="20" t="s">
        <v>81</v>
      </c>
    </row>
    <row r="94" spans="1:65" s="13" customFormat="1">
      <c r="B94" s="159"/>
      <c r="D94" s="154" t="s">
        <v>125</v>
      </c>
      <c r="E94" s="160" t="s">
        <v>3</v>
      </c>
      <c r="F94" s="161" t="s">
        <v>126</v>
      </c>
      <c r="H94" s="162">
        <v>1</v>
      </c>
      <c r="I94" s="163"/>
      <c r="L94" s="159"/>
      <c r="M94" s="164"/>
      <c r="N94" s="165"/>
      <c r="O94" s="165"/>
      <c r="P94" s="165"/>
      <c r="Q94" s="165"/>
      <c r="R94" s="165"/>
      <c r="S94" s="165"/>
      <c r="T94" s="166"/>
      <c r="AT94" s="160" t="s">
        <v>125</v>
      </c>
      <c r="AU94" s="160" t="s">
        <v>81</v>
      </c>
      <c r="AV94" s="13" t="s">
        <v>81</v>
      </c>
      <c r="AW94" s="13" t="s">
        <v>33</v>
      </c>
      <c r="AX94" s="13" t="s">
        <v>34</v>
      </c>
      <c r="AY94" s="160" t="s">
        <v>115</v>
      </c>
    </row>
    <row r="95" spans="1:65" s="2" customFormat="1" ht="14.45" customHeight="1">
      <c r="A95" s="35"/>
      <c r="B95" s="140"/>
      <c r="C95" s="141" t="s">
        <v>122</v>
      </c>
      <c r="D95" s="141" t="s">
        <v>118</v>
      </c>
      <c r="E95" s="142" t="s">
        <v>137</v>
      </c>
      <c r="F95" s="143" t="s">
        <v>138</v>
      </c>
      <c r="G95" s="144" t="s">
        <v>121</v>
      </c>
      <c r="H95" s="145">
        <v>1</v>
      </c>
      <c r="I95" s="146"/>
      <c r="J95" s="147">
        <f>ROUND(I95*H95,2)</f>
        <v>0</v>
      </c>
      <c r="K95" s="143" t="s">
        <v>3</v>
      </c>
      <c r="L95" s="36"/>
      <c r="M95" s="148" t="s">
        <v>3</v>
      </c>
      <c r="N95" s="149" t="s">
        <v>43</v>
      </c>
      <c r="O95" s="56"/>
      <c r="P95" s="150">
        <f>O95*H95</f>
        <v>0</v>
      </c>
      <c r="Q95" s="150">
        <v>0</v>
      </c>
      <c r="R95" s="150">
        <f>Q95*H95</f>
        <v>0</v>
      </c>
      <c r="S95" s="150">
        <v>0</v>
      </c>
      <c r="T95" s="151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52" t="s">
        <v>122</v>
      </c>
      <c r="AT95" s="152" t="s">
        <v>118</v>
      </c>
      <c r="AU95" s="152" t="s">
        <v>81</v>
      </c>
      <c r="AY95" s="20" t="s">
        <v>115</v>
      </c>
      <c r="BE95" s="153">
        <f>IF(N95="základní",J95,0)</f>
        <v>0</v>
      </c>
      <c r="BF95" s="153">
        <f>IF(N95="snížená",J95,0)</f>
        <v>0</v>
      </c>
      <c r="BG95" s="153">
        <f>IF(N95="zákl. přenesená",J95,0)</f>
        <v>0</v>
      </c>
      <c r="BH95" s="153">
        <f>IF(N95="sníž. přenesená",J95,0)</f>
        <v>0</v>
      </c>
      <c r="BI95" s="153">
        <f>IF(N95="nulová",J95,0)</f>
        <v>0</v>
      </c>
      <c r="BJ95" s="20" t="s">
        <v>34</v>
      </c>
      <c r="BK95" s="153">
        <f>ROUND(I95*H95,2)</f>
        <v>0</v>
      </c>
      <c r="BL95" s="20" t="s">
        <v>122</v>
      </c>
      <c r="BM95" s="152" t="s">
        <v>139</v>
      </c>
    </row>
    <row r="96" spans="1:65" s="2" customFormat="1">
      <c r="A96" s="35"/>
      <c r="B96" s="36"/>
      <c r="C96" s="35"/>
      <c r="D96" s="154" t="s">
        <v>124</v>
      </c>
      <c r="E96" s="35"/>
      <c r="F96" s="155"/>
      <c r="G96" s="35"/>
      <c r="H96" s="35"/>
      <c r="I96" s="156"/>
      <c r="J96" s="35"/>
      <c r="K96" s="35"/>
      <c r="L96" s="36"/>
      <c r="M96" s="157"/>
      <c r="N96" s="158"/>
      <c r="O96" s="56"/>
      <c r="P96" s="56"/>
      <c r="Q96" s="56"/>
      <c r="R96" s="56"/>
      <c r="S96" s="56"/>
      <c r="T96" s="57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20" t="s">
        <v>124</v>
      </c>
      <c r="AU96" s="20" t="s">
        <v>81</v>
      </c>
    </row>
    <row r="97" spans="1:65" s="13" customFormat="1">
      <c r="B97" s="159"/>
      <c r="D97" s="154" t="s">
        <v>125</v>
      </c>
      <c r="E97" s="160" t="s">
        <v>3</v>
      </c>
      <c r="F97" s="161" t="s">
        <v>126</v>
      </c>
      <c r="H97" s="162">
        <v>1</v>
      </c>
      <c r="I97" s="163"/>
      <c r="L97" s="159"/>
      <c r="M97" s="164"/>
      <c r="N97" s="165"/>
      <c r="O97" s="165"/>
      <c r="P97" s="165"/>
      <c r="Q97" s="165"/>
      <c r="R97" s="165"/>
      <c r="S97" s="165"/>
      <c r="T97" s="166"/>
      <c r="AT97" s="160" t="s">
        <v>125</v>
      </c>
      <c r="AU97" s="160" t="s">
        <v>81</v>
      </c>
      <c r="AV97" s="13" t="s">
        <v>81</v>
      </c>
      <c r="AW97" s="13" t="s">
        <v>33</v>
      </c>
      <c r="AX97" s="13" t="s">
        <v>34</v>
      </c>
      <c r="AY97" s="160" t="s">
        <v>115</v>
      </c>
    </row>
    <row r="98" spans="1:65" s="2" customFormat="1" ht="14.45" customHeight="1">
      <c r="A98" s="35"/>
      <c r="B98" s="140"/>
      <c r="C98" s="141" t="s">
        <v>140</v>
      </c>
      <c r="D98" s="141" t="s">
        <v>118</v>
      </c>
      <c r="E98" s="142" t="s">
        <v>141</v>
      </c>
      <c r="F98" s="143" t="s">
        <v>142</v>
      </c>
      <c r="G98" s="144" t="s">
        <v>121</v>
      </c>
      <c r="H98" s="145">
        <v>1</v>
      </c>
      <c r="I98" s="146"/>
      <c r="J98" s="147">
        <f>ROUND(I98*H98,2)</f>
        <v>0</v>
      </c>
      <c r="K98" s="143" t="s">
        <v>3</v>
      </c>
      <c r="L98" s="36"/>
      <c r="M98" s="148" t="s">
        <v>3</v>
      </c>
      <c r="N98" s="149" t="s">
        <v>43</v>
      </c>
      <c r="O98" s="56"/>
      <c r="P98" s="150">
        <f>O98*H98</f>
        <v>0</v>
      </c>
      <c r="Q98" s="150">
        <v>0</v>
      </c>
      <c r="R98" s="150">
        <f>Q98*H98</f>
        <v>0</v>
      </c>
      <c r="S98" s="150">
        <v>0</v>
      </c>
      <c r="T98" s="151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52" t="s">
        <v>122</v>
      </c>
      <c r="AT98" s="152" t="s">
        <v>118</v>
      </c>
      <c r="AU98" s="152" t="s">
        <v>81</v>
      </c>
      <c r="AY98" s="20" t="s">
        <v>115</v>
      </c>
      <c r="BE98" s="153">
        <f>IF(N98="základní",J98,0)</f>
        <v>0</v>
      </c>
      <c r="BF98" s="153">
        <f>IF(N98="snížená",J98,0)</f>
        <v>0</v>
      </c>
      <c r="BG98" s="153">
        <f>IF(N98="zákl. přenesená",J98,0)</f>
        <v>0</v>
      </c>
      <c r="BH98" s="153">
        <f>IF(N98="sníž. přenesená",J98,0)</f>
        <v>0</v>
      </c>
      <c r="BI98" s="153">
        <f>IF(N98="nulová",J98,0)</f>
        <v>0</v>
      </c>
      <c r="BJ98" s="20" t="s">
        <v>34</v>
      </c>
      <c r="BK98" s="153">
        <f>ROUND(I98*H98,2)</f>
        <v>0</v>
      </c>
      <c r="BL98" s="20" t="s">
        <v>122</v>
      </c>
      <c r="BM98" s="152" t="s">
        <v>143</v>
      </c>
    </row>
    <row r="99" spans="1:65" s="2" customFormat="1">
      <c r="A99" s="35"/>
      <c r="B99" s="36"/>
      <c r="C99" s="35"/>
      <c r="D99" s="154" t="s">
        <v>124</v>
      </c>
      <c r="E99" s="35"/>
      <c r="F99" s="155"/>
      <c r="G99" s="35"/>
      <c r="H99" s="35"/>
      <c r="I99" s="156"/>
      <c r="J99" s="35"/>
      <c r="K99" s="35"/>
      <c r="L99" s="36"/>
      <c r="M99" s="157"/>
      <c r="N99" s="158"/>
      <c r="O99" s="56"/>
      <c r="P99" s="56"/>
      <c r="Q99" s="56"/>
      <c r="R99" s="56"/>
      <c r="S99" s="56"/>
      <c r="T99" s="57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20" t="s">
        <v>124</v>
      </c>
      <c r="AU99" s="20" t="s">
        <v>81</v>
      </c>
    </row>
    <row r="100" spans="1:65" s="13" customFormat="1">
      <c r="B100" s="159"/>
      <c r="D100" s="154" t="s">
        <v>125</v>
      </c>
      <c r="E100" s="160" t="s">
        <v>3</v>
      </c>
      <c r="F100" s="161" t="s">
        <v>34</v>
      </c>
      <c r="H100" s="162">
        <v>1</v>
      </c>
      <c r="I100" s="163"/>
      <c r="L100" s="159"/>
      <c r="M100" s="164"/>
      <c r="N100" s="165"/>
      <c r="O100" s="165"/>
      <c r="P100" s="165"/>
      <c r="Q100" s="165"/>
      <c r="R100" s="165"/>
      <c r="S100" s="165"/>
      <c r="T100" s="166"/>
      <c r="AT100" s="160" t="s">
        <v>125</v>
      </c>
      <c r="AU100" s="160" t="s">
        <v>81</v>
      </c>
      <c r="AV100" s="13" t="s">
        <v>81</v>
      </c>
      <c r="AW100" s="13" t="s">
        <v>33</v>
      </c>
      <c r="AX100" s="13" t="s">
        <v>34</v>
      </c>
      <c r="AY100" s="160" t="s">
        <v>115</v>
      </c>
    </row>
    <row r="101" spans="1:65" s="2" customFormat="1" ht="14.45" customHeight="1">
      <c r="A101" s="35"/>
      <c r="B101" s="140"/>
      <c r="C101" s="141" t="s">
        <v>144</v>
      </c>
      <c r="D101" s="141" t="s">
        <v>118</v>
      </c>
      <c r="E101" s="142" t="s">
        <v>145</v>
      </c>
      <c r="F101" s="143" t="s">
        <v>146</v>
      </c>
      <c r="G101" s="144" t="s">
        <v>121</v>
      </c>
      <c r="H101" s="145">
        <v>1</v>
      </c>
      <c r="I101" s="146"/>
      <c r="J101" s="147">
        <f>ROUND(I101*H101,2)</f>
        <v>0</v>
      </c>
      <c r="K101" s="143" t="s">
        <v>3</v>
      </c>
      <c r="L101" s="36"/>
      <c r="M101" s="148" t="s">
        <v>3</v>
      </c>
      <c r="N101" s="149" t="s">
        <v>43</v>
      </c>
      <c r="O101" s="56"/>
      <c r="P101" s="150">
        <f>O101*H101</f>
        <v>0</v>
      </c>
      <c r="Q101" s="150">
        <v>0</v>
      </c>
      <c r="R101" s="150">
        <f>Q101*H101</f>
        <v>0</v>
      </c>
      <c r="S101" s="150">
        <v>0</v>
      </c>
      <c r="T101" s="151">
        <f>S101*H101</f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52" t="s">
        <v>122</v>
      </c>
      <c r="AT101" s="152" t="s">
        <v>118</v>
      </c>
      <c r="AU101" s="152" t="s">
        <v>81</v>
      </c>
      <c r="AY101" s="20" t="s">
        <v>115</v>
      </c>
      <c r="BE101" s="153">
        <f>IF(N101="základní",J101,0)</f>
        <v>0</v>
      </c>
      <c r="BF101" s="153">
        <f>IF(N101="snížená",J101,0)</f>
        <v>0</v>
      </c>
      <c r="BG101" s="153">
        <f>IF(N101="zákl. přenesená",J101,0)</f>
        <v>0</v>
      </c>
      <c r="BH101" s="153">
        <f>IF(N101="sníž. přenesená",J101,0)</f>
        <v>0</v>
      </c>
      <c r="BI101" s="153">
        <f>IF(N101="nulová",J101,0)</f>
        <v>0</v>
      </c>
      <c r="BJ101" s="20" t="s">
        <v>34</v>
      </c>
      <c r="BK101" s="153">
        <f>ROUND(I101*H101,2)</f>
        <v>0</v>
      </c>
      <c r="BL101" s="20" t="s">
        <v>122</v>
      </c>
      <c r="BM101" s="152" t="s">
        <v>147</v>
      </c>
    </row>
    <row r="102" spans="1:65" s="2" customFormat="1">
      <c r="A102" s="35"/>
      <c r="B102" s="36"/>
      <c r="C102" s="35"/>
      <c r="D102" s="154" t="s">
        <v>124</v>
      </c>
      <c r="E102" s="35"/>
      <c r="F102" s="155"/>
      <c r="G102" s="35"/>
      <c r="H102" s="35"/>
      <c r="I102" s="156"/>
      <c r="J102" s="35"/>
      <c r="K102" s="35"/>
      <c r="L102" s="36"/>
      <c r="M102" s="157"/>
      <c r="N102" s="158"/>
      <c r="O102" s="56"/>
      <c r="P102" s="56"/>
      <c r="Q102" s="56"/>
      <c r="R102" s="56"/>
      <c r="S102" s="56"/>
      <c r="T102" s="57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20" t="s">
        <v>124</v>
      </c>
      <c r="AU102" s="20" t="s">
        <v>81</v>
      </c>
    </row>
    <row r="103" spans="1:65" s="13" customFormat="1">
      <c r="B103" s="159"/>
      <c r="D103" s="154" t="s">
        <v>125</v>
      </c>
      <c r="E103" s="160" t="s">
        <v>3</v>
      </c>
      <c r="F103" s="161" t="s">
        <v>34</v>
      </c>
      <c r="H103" s="162">
        <v>1</v>
      </c>
      <c r="I103" s="163"/>
      <c r="L103" s="159"/>
      <c r="M103" s="164"/>
      <c r="N103" s="165"/>
      <c r="O103" s="165"/>
      <c r="P103" s="165"/>
      <c r="Q103" s="165"/>
      <c r="R103" s="165"/>
      <c r="S103" s="165"/>
      <c r="T103" s="166"/>
      <c r="AT103" s="160" t="s">
        <v>125</v>
      </c>
      <c r="AU103" s="160" t="s">
        <v>81</v>
      </c>
      <c r="AV103" s="13" t="s">
        <v>81</v>
      </c>
      <c r="AW103" s="13" t="s">
        <v>33</v>
      </c>
      <c r="AX103" s="13" t="s">
        <v>34</v>
      </c>
      <c r="AY103" s="160" t="s">
        <v>115</v>
      </c>
    </row>
    <row r="104" spans="1:65" s="2" customFormat="1" ht="14.45" customHeight="1">
      <c r="A104" s="35"/>
      <c r="B104" s="140"/>
      <c r="C104" s="141" t="s">
        <v>148</v>
      </c>
      <c r="D104" s="141" t="s">
        <v>118</v>
      </c>
      <c r="E104" s="142" t="s">
        <v>149</v>
      </c>
      <c r="F104" s="143" t="s">
        <v>150</v>
      </c>
      <c r="G104" s="144" t="s">
        <v>121</v>
      </c>
      <c r="H104" s="145">
        <v>1</v>
      </c>
      <c r="I104" s="146"/>
      <c r="J104" s="147">
        <f>ROUND(I104*H104,2)</f>
        <v>0</v>
      </c>
      <c r="K104" s="143" t="s">
        <v>3</v>
      </c>
      <c r="L104" s="36"/>
      <c r="M104" s="148" t="s">
        <v>3</v>
      </c>
      <c r="N104" s="149" t="s">
        <v>43</v>
      </c>
      <c r="O104" s="56"/>
      <c r="P104" s="150">
        <f>O104*H104</f>
        <v>0</v>
      </c>
      <c r="Q104" s="150">
        <v>0</v>
      </c>
      <c r="R104" s="150">
        <f>Q104*H104</f>
        <v>0</v>
      </c>
      <c r="S104" s="150">
        <v>0</v>
      </c>
      <c r="T104" s="151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52" t="s">
        <v>122</v>
      </c>
      <c r="AT104" s="152" t="s">
        <v>118</v>
      </c>
      <c r="AU104" s="152" t="s">
        <v>81</v>
      </c>
      <c r="AY104" s="20" t="s">
        <v>115</v>
      </c>
      <c r="BE104" s="153">
        <f>IF(N104="základní",J104,0)</f>
        <v>0</v>
      </c>
      <c r="BF104" s="153">
        <f>IF(N104="snížená",J104,0)</f>
        <v>0</v>
      </c>
      <c r="BG104" s="153">
        <f>IF(N104="zákl. přenesená",J104,0)</f>
        <v>0</v>
      </c>
      <c r="BH104" s="153">
        <f>IF(N104="sníž. přenesená",J104,0)</f>
        <v>0</v>
      </c>
      <c r="BI104" s="153">
        <f>IF(N104="nulová",J104,0)</f>
        <v>0</v>
      </c>
      <c r="BJ104" s="20" t="s">
        <v>34</v>
      </c>
      <c r="BK104" s="153">
        <f>ROUND(I104*H104,2)</f>
        <v>0</v>
      </c>
      <c r="BL104" s="20" t="s">
        <v>122</v>
      </c>
      <c r="BM104" s="152" t="s">
        <v>151</v>
      </c>
    </row>
    <row r="105" spans="1:65" s="2" customFormat="1">
      <c r="A105" s="35"/>
      <c r="B105" s="36"/>
      <c r="C105" s="35"/>
      <c r="D105" s="154" t="s">
        <v>124</v>
      </c>
      <c r="E105" s="35"/>
      <c r="F105" s="155"/>
      <c r="G105" s="35"/>
      <c r="H105" s="35"/>
      <c r="I105" s="156"/>
      <c r="J105" s="35"/>
      <c r="K105" s="35"/>
      <c r="L105" s="36"/>
      <c r="M105" s="157"/>
      <c r="N105" s="158"/>
      <c r="O105" s="56"/>
      <c r="P105" s="56"/>
      <c r="Q105" s="56"/>
      <c r="R105" s="56"/>
      <c r="S105" s="56"/>
      <c r="T105" s="57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20" t="s">
        <v>124</v>
      </c>
      <c r="AU105" s="20" t="s">
        <v>81</v>
      </c>
    </row>
    <row r="106" spans="1:65" s="13" customFormat="1">
      <c r="B106" s="159"/>
      <c r="D106" s="154" t="s">
        <v>125</v>
      </c>
      <c r="E106" s="160" t="s">
        <v>3</v>
      </c>
      <c r="F106" s="161" t="s">
        <v>126</v>
      </c>
      <c r="H106" s="162">
        <v>1</v>
      </c>
      <c r="I106" s="163"/>
      <c r="L106" s="159"/>
      <c r="M106" s="164"/>
      <c r="N106" s="165"/>
      <c r="O106" s="165"/>
      <c r="P106" s="165"/>
      <c r="Q106" s="165"/>
      <c r="R106" s="165"/>
      <c r="S106" s="165"/>
      <c r="T106" s="166"/>
      <c r="AT106" s="160" t="s">
        <v>125</v>
      </c>
      <c r="AU106" s="160" t="s">
        <v>81</v>
      </c>
      <c r="AV106" s="13" t="s">
        <v>81</v>
      </c>
      <c r="AW106" s="13" t="s">
        <v>33</v>
      </c>
      <c r="AX106" s="13" t="s">
        <v>34</v>
      </c>
      <c r="AY106" s="160" t="s">
        <v>115</v>
      </c>
    </row>
    <row r="107" spans="1:65" s="2" customFormat="1" ht="14.45" customHeight="1">
      <c r="A107" s="35"/>
      <c r="B107" s="140"/>
      <c r="C107" s="141" t="s">
        <v>152</v>
      </c>
      <c r="D107" s="141" t="s">
        <v>118</v>
      </c>
      <c r="E107" s="142" t="s">
        <v>153</v>
      </c>
      <c r="F107" s="143" t="s">
        <v>154</v>
      </c>
      <c r="G107" s="144" t="s">
        <v>121</v>
      </c>
      <c r="H107" s="145">
        <v>1</v>
      </c>
      <c r="I107" s="146"/>
      <c r="J107" s="147">
        <f>ROUND(I107*H107,2)</f>
        <v>0</v>
      </c>
      <c r="K107" s="143" t="s">
        <v>3</v>
      </c>
      <c r="L107" s="36"/>
      <c r="M107" s="148" t="s">
        <v>3</v>
      </c>
      <c r="N107" s="149" t="s">
        <v>43</v>
      </c>
      <c r="O107" s="56"/>
      <c r="P107" s="150">
        <f>O107*H107</f>
        <v>0</v>
      </c>
      <c r="Q107" s="150">
        <v>0</v>
      </c>
      <c r="R107" s="150">
        <f>Q107*H107</f>
        <v>0</v>
      </c>
      <c r="S107" s="150">
        <v>0</v>
      </c>
      <c r="T107" s="151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52" t="s">
        <v>122</v>
      </c>
      <c r="AT107" s="152" t="s">
        <v>118</v>
      </c>
      <c r="AU107" s="152" t="s">
        <v>81</v>
      </c>
      <c r="AY107" s="20" t="s">
        <v>115</v>
      </c>
      <c r="BE107" s="153">
        <f>IF(N107="základní",J107,0)</f>
        <v>0</v>
      </c>
      <c r="BF107" s="153">
        <f>IF(N107="snížená",J107,0)</f>
        <v>0</v>
      </c>
      <c r="BG107" s="153">
        <f>IF(N107="zákl. přenesená",J107,0)</f>
        <v>0</v>
      </c>
      <c r="BH107" s="153">
        <f>IF(N107="sníž. přenesená",J107,0)</f>
        <v>0</v>
      </c>
      <c r="BI107" s="153">
        <f>IF(N107="nulová",J107,0)</f>
        <v>0</v>
      </c>
      <c r="BJ107" s="20" t="s">
        <v>34</v>
      </c>
      <c r="BK107" s="153">
        <f>ROUND(I107*H107,2)</f>
        <v>0</v>
      </c>
      <c r="BL107" s="20" t="s">
        <v>122</v>
      </c>
      <c r="BM107" s="152" t="s">
        <v>155</v>
      </c>
    </row>
    <row r="108" spans="1:65" s="2" customFormat="1">
      <c r="A108" s="35"/>
      <c r="B108" s="36"/>
      <c r="C108" s="35"/>
      <c r="D108" s="154" t="s">
        <v>124</v>
      </c>
      <c r="E108" s="35"/>
      <c r="F108" s="155"/>
      <c r="G108" s="35"/>
      <c r="H108" s="35"/>
      <c r="I108" s="156"/>
      <c r="J108" s="35"/>
      <c r="K108" s="35"/>
      <c r="L108" s="36"/>
      <c r="M108" s="157"/>
      <c r="N108" s="158"/>
      <c r="O108" s="56"/>
      <c r="P108" s="56"/>
      <c r="Q108" s="56"/>
      <c r="R108" s="56"/>
      <c r="S108" s="56"/>
      <c r="T108" s="57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20" t="s">
        <v>124</v>
      </c>
      <c r="AU108" s="20" t="s">
        <v>81</v>
      </c>
    </row>
    <row r="109" spans="1:65" s="13" customFormat="1">
      <c r="B109" s="159"/>
      <c r="D109" s="154" t="s">
        <v>125</v>
      </c>
      <c r="E109" s="160" t="s">
        <v>3</v>
      </c>
      <c r="F109" s="161" t="s">
        <v>34</v>
      </c>
      <c r="H109" s="162">
        <v>1</v>
      </c>
      <c r="I109" s="163"/>
      <c r="L109" s="159"/>
      <c r="M109" s="164"/>
      <c r="N109" s="165"/>
      <c r="O109" s="165"/>
      <c r="P109" s="165"/>
      <c r="Q109" s="165"/>
      <c r="R109" s="165"/>
      <c r="S109" s="165"/>
      <c r="T109" s="166"/>
      <c r="AT109" s="160" t="s">
        <v>125</v>
      </c>
      <c r="AU109" s="160" t="s">
        <v>81</v>
      </c>
      <c r="AV109" s="13" t="s">
        <v>81</v>
      </c>
      <c r="AW109" s="13" t="s">
        <v>33</v>
      </c>
      <c r="AX109" s="13" t="s">
        <v>34</v>
      </c>
      <c r="AY109" s="160" t="s">
        <v>115</v>
      </c>
    </row>
    <row r="110" spans="1:65" s="2" customFormat="1" ht="14.45" customHeight="1">
      <c r="A110" s="35"/>
      <c r="B110" s="140"/>
      <c r="C110" s="141" t="s">
        <v>116</v>
      </c>
      <c r="D110" s="141" t="s">
        <v>118</v>
      </c>
      <c r="E110" s="142" t="s">
        <v>156</v>
      </c>
      <c r="F110" s="143" t="s">
        <v>157</v>
      </c>
      <c r="G110" s="144" t="s">
        <v>121</v>
      </c>
      <c r="H110" s="145">
        <v>1</v>
      </c>
      <c r="I110" s="146"/>
      <c r="J110" s="147">
        <f>ROUND(I110*H110,2)</f>
        <v>0</v>
      </c>
      <c r="K110" s="143" t="s">
        <v>3</v>
      </c>
      <c r="L110" s="36"/>
      <c r="M110" s="148" t="s">
        <v>3</v>
      </c>
      <c r="N110" s="149" t="s">
        <v>43</v>
      </c>
      <c r="O110" s="56"/>
      <c r="P110" s="150">
        <f>O110*H110</f>
        <v>0</v>
      </c>
      <c r="Q110" s="150">
        <v>0</v>
      </c>
      <c r="R110" s="150">
        <f>Q110*H110</f>
        <v>0</v>
      </c>
      <c r="S110" s="150">
        <v>0</v>
      </c>
      <c r="T110" s="151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52" t="s">
        <v>122</v>
      </c>
      <c r="AT110" s="152" t="s">
        <v>118</v>
      </c>
      <c r="AU110" s="152" t="s">
        <v>81</v>
      </c>
      <c r="AY110" s="20" t="s">
        <v>115</v>
      </c>
      <c r="BE110" s="153">
        <f>IF(N110="základní",J110,0)</f>
        <v>0</v>
      </c>
      <c r="BF110" s="153">
        <f>IF(N110="snížená",J110,0)</f>
        <v>0</v>
      </c>
      <c r="BG110" s="153">
        <f>IF(N110="zákl. přenesená",J110,0)</f>
        <v>0</v>
      </c>
      <c r="BH110" s="153">
        <f>IF(N110="sníž. přenesená",J110,0)</f>
        <v>0</v>
      </c>
      <c r="BI110" s="153">
        <f>IF(N110="nulová",J110,0)</f>
        <v>0</v>
      </c>
      <c r="BJ110" s="20" t="s">
        <v>34</v>
      </c>
      <c r="BK110" s="153">
        <f>ROUND(I110*H110,2)</f>
        <v>0</v>
      </c>
      <c r="BL110" s="20" t="s">
        <v>122</v>
      </c>
      <c r="BM110" s="152" t="s">
        <v>158</v>
      </c>
    </row>
    <row r="111" spans="1:65" s="2" customFormat="1">
      <c r="A111" s="35"/>
      <c r="B111" s="36"/>
      <c r="C111" s="35"/>
      <c r="D111" s="154" t="s">
        <v>124</v>
      </c>
      <c r="E111" s="35"/>
      <c r="F111" s="155"/>
      <c r="G111" s="35"/>
      <c r="H111" s="35"/>
      <c r="I111" s="156"/>
      <c r="J111" s="35"/>
      <c r="K111" s="35"/>
      <c r="L111" s="36"/>
      <c r="M111" s="157"/>
      <c r="N111" s="158"/>
      <c r="O111" s="56"/>
      <c r="P111" s="56"/>
      <c r="Q111" s="56"/>
      <c r="R111" s="56"/>
      <c r="S111" s="56"/>
      <c r="T111" s="57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20" t="s">
        <v>124</v>
      </c>
      <c r="AU111" s="20" t="s">
        <v>81</v>
      </c>
    </row>
    <row r="112" spans="1:65" s="13" customFormat="1">
      <c r="B112" s="159"/>
      <c r="D112" s="154" t="s">
        <v>125</v>
      </c>
      <c r="E112" s="160" t="s">
        <v>3</v>
      </c>
      <c r="F112" s="161" t="s">
        <v>126</v>
      </c>
      <c r="H112" s="162">
        <v>1</v>
      </c>
      <c r="I112" s="163"/>
      <c r="L112" s="159"/>
      <c r="M112" s="164"/>
      <c r="N112" s="165"/>
      <c r="O112" s="165"/>
      <c r="P112" s="165"/>
      <c r="Q112" s="165"/>
      <c r="R112" s="165"/>
      <c r="S112" s="165"/>
      <c r="T112" s="166"/>
      <c r="AT112" s="160" t="s">
        <v>125</v>
      </c>
      <c r="AU112" s="160" t="s">
        <v>81</v>
      </c>
      <c r="AV112" s="13" t="s">
        <v>81</v>
      </c>
      <c r="AW112" s="13" t="s">
        <v>33</v>
      </c>
      <c r="AX112" s="13" t="s">
        <v>34</v>
      </c>
      <c r="AY112" s="160" t="s">
        <v>115</v>
      </c>
    </row>
    <row r="113" spans="1:65" s="2" customFormat="1" ht="14.45" customHeight="1">
      <c r="A113" s="35"/>
      <c r="B113" s="140"/>
      <c r="C113" s="141" t="s">
        <v>159</v>
      </c>
      <c r="D113" s="141" t="s">
        <v>118</v>
      </c>
      <c r="E113" s="142" t="s">
        <v>160</v>
      </c>
      <c r="F113" s="143" t="s">
        <v>161</v>
      </c>
      <c r="G113" s="144" t="s">
        <v>121</v>
      </c>
      <c r="H113" s="145">
        <v>1</v>
      </c>
      <c r="I113" s="146"/>
      <c r="J113" s="147">
        <f>ROUND(I113*H113,2)</f>
        <v>0</v>
      </c>
      <c r="K113" s="143" t="s">
        <v>3</v>
      </c>
      <c r="L113" s="36"/>
      <c r="M113" s="148" t="s">
        <v>3</v>
      </c>
      <c r="N113" s="149" t="s">
        <v>43</v>
      </c>
      <c r="O113" s="56"/>
      <c r="P113" s="150">
        <f>O113*H113</f>
        <v>0</v>
      </c>
      <c r="Q113" s="150">
        <v>0</v>
      </c>
      <c r="R113" s="150">
        <f>Q113*H113</f>
        <v>0</v>
      </c>
      <c r="S113" s="150">
        <v>0</v>
      </c>
      <c r="T113" s="151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152" t="s">
        <v>122</v>
      </c>
      <c r="AT113" s="152" t="s">
        <v>118</v>
      </c>
      <c r="AU113" s="152" t="s">
        <v>81</v>
      </c>
      <c r="AY113" s="20" t="s">
        <v>115</v>
      </c>
      <c r="BE113" s="153">
        <f>IF(N113="základní",J113,0)</f>
        <v>0</v>
      </c>
      <c r="BF113" s="153">
        <f>IF(N113="snížená",J113,0)</f>
        <v>0</v>
      </c>
      <c r="BG113" s="153">
        <f>IF(N113="zákl. přenesená",J113,0)</f>
        <v>0</v>
      </c>
      <c r="BH113" s="153">
        <f>IF(N113="sníž. přenesená",J113,0)</f>
        <v>0</v>
      </c>
      <c r="BI113" s="153">
        <f>IF(N113="nulová",J113,0)</f>
        <v>0</v>
      </c>
      <c r="BJ113" s="20" t="s">
        <v>34</v>
      </c>
      <c r="BK113" s="153">
        <f>ROUND(I113*H113,2)</f>
        <v>0</v>
      </c>
      <c r="BL113" s="20" t="s">
        <v>122</v>
      </c>
      <c r="BM113" s="152" t="s">
        <v>162</v>
      </c>
    </row>
    <row r="114" spans="1:65" s="2" customFormat="1">
      <c r="A114" s="35"/>
      <c r="B114" s="36"/>
      <c r="C114" s="35"/>
      <c r="D114" s="154" t="s">
        <v>124</v>
      </c>
      <c r="E114" s="35"/>
      <c r="F114" s="155"/>
      <c r="G114" s="35"/>
      <c r="H114" s="35"/>
      <c r="I114" s="156"/>
      <c r="J114" s="35"/>
      <c r="K114" s="35"/>
      <c r="L114" s="36"/>
      <c r="M114" s="157"/>
      <c r="N114" s="158"/>
      <c r="O114" s="56"/>
      <c r="P114" s="56"/>
      <c r="Q114" s="56"/>
      <c r="R114" s="56"/>
      <c r="S114" s="56"/>
      <c r="T114" s="57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20" t="s">
        <v>124</v>
      </c>
      <c r="AU114" s="20" t="s">
        <v>81</v>
      </c>
    </row>
    <row r="115" spans="1:65" s="13" customFormat="1">
      <c r="B115" s="159"/>
      <c r="D115" s="154" t="s">
        <v>125</v>
      </c>
      <c r="E115" s="160" t="s">
        <v>3</v>
      </c>
      <c r="F115" s="161" t="s">
        <v>126</v>
      </c>
      <c r="H115" s="162">
        <v>1</v>
      </c>
      <c r="I115" s="163"/>
      <c r="L115" s="159"/>
      <c r="M115" s="164"/>
      <c r="N115" s="165"/>
      <c r="O115" s="165"/>
      <c r="P115" s="165"/>
      <c r="Q115" s="165"/>
      <c r="R115" s="165"/>
      <c r="S115" s="165"/>
      <c r="T115" s="166"/>
      <c r="AT115" s="160" t="s">
        <v>125</v>
      </c>
      <c r="AU115" s="160" t="s">
        <v>81</v>
      </c>
      <c r="AV115" s="13" t="s">
        <v>81</v>
      </c>
      <c r="AW115" s="13" t="s">
        <v>33</v>
      </c>
      <c r="AX115" s="13" t="s">
        <v>34</v>
      </c>
      <c r="AY115" s="160" t="s">
        <v>115</v>
      </c>
    </row>
    <row r="116" spans="1:65" s="2" customFormat="1" ht="14.45" customHeight="1">
      <c r="A116" s="35"/>
      <c r="B116" s="140"/>
      <c r="C116" s="141" t="s">
        <v>163</v>
      </c>
      <c r="D116" s="141" t="s">
        <v>118</v>
      </c>
      <c r="E116" s="142" t="s">
        <v>164</v>
      </c>
      <c r="F116" s="143" t="s">
        <v>165</v>
      </c>
      <c r="G116" s="144" t="s">
        <v>121</v>
      </c>
      <c r="H116" s="145">
        <v>1</v>
      </c>
      <c r="I116" s="146"/>
      <c r="J116" s="147">
        <f>ROUND(I116*H116,2)</f>
        <v>0</v>
      </c>
      <c r="K116" s="143" t="s">
        <v>3</v>
      </c>
      <c r="L116" s="36"/>
      <c r="M116" s="148" t="s">
        <v>3</v>
      </c>
      <c r="N116" s="149" t="s">
        <v>43</v>
      </c>
      <c r="O116" s="56"/>
      <c r="P116" s="150">
        <f>O116*H116</f>
        <v>0</v>
      </c>
      <c r="Q116" s="150">
        <v>0</v>
      </c>
      <c r="R116" s="150">
        <f>Q116*H116</f>
        <v>0</v>
      </c>
      <c r="S116" s="150">
        <v>0</v>
      </c>
      <c r="T116" s="151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52" t="s">
        <v>122</v>
      </c>
      <c r="AT116" s="152" t="s">
        <v>118</v>
      </c>
      <c r="AU116" s="152" t="s">
        <v>81</v>
      </c>
      <c r="AY116" s="20" t="s">
        <v>115</v>
      </c>
      <c r="BE116" s="153">
        <f>IF(N116="základní",J116,0)</f>
        <v>0</v>
      </c>
      <c r="BF116" s="153">
        <f>IF(N116="snížená",J116,0)</f>
        <v>0</v>
      </c>
      <c r="BG116" s="153">
        <f>IF(N116="zákl. přenesená",J116,0)</f>
        <v>0</v>
      </c>
      <c r="BH116" s="153">
        <f>IF(N116="sníž. přenesená",J116,0)</f>
        <v>0</v>
      </c>
      <c r="BI116" s="153">
        <f>IF(N116="nulová",J116,0)</f>
        <v>0</v>
      </c>
      <c r="BJ116" s="20" t="s">
        <v>34</v>
      </c>
      <c r="BK116" s="153">
        <f>ROUND(I116*H116,2)</f>
        <v>0</v>
      </c>
      <c r="BL116" s="20" t="s">
        <v>122</v>
      </c>
      <c r="BM116" s="152" t="s">
        <v>166</v>
      </c>
    </row>
    <row r="117" spans="1:65" s="2" customFormat="1">
      <c r="A117" s="35"/>
      <c r="B117" s="36"/>
      <c r="C117" s="35"/>
      <c r="D117" s="154" t="s">
        <v>124</v>
      </c>
      <c r="E117" s="35"/>
      <c r="F117" s="155"/>
      <c r="G117" s="35"/>
      <c r="H117" s="35"/>
      <c r="I117" s="156"/>
      <c r="J117" s="35"/>
      <c r="K117" s="35"/>
      <c r="L117" s="36"/>
      <c r="M117" s="157"/>
      <c r="N117" s="158"/>
      <c r="O117" s="56"/>
      <c r="P117" s="56"/>
      <c r="Q117" s="56"/>
      <c r="R117" s="56"/>
      <c r="S117" s="56"/>
      <c r="T117" s="57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20" t="s">
        <v>124</v>
      </c>
      <c r="AU117" s="20" t="s">
        <v>81</v>
      </c>
    </row>
    <row r="118" spans="1:65" s="13" customFormat="1">
      <c r="B118" s="159"/>
      <c r="D118" s="154" t="s">
        <v>125</v>
      </c>
      <c r="E118" s="160" t="s">
        <v>3</v>
      </c>
      <c r="F118" s="161" t="s">
        <v>126</v>
      </c>
      <c r="H118" s="162">
        <v>1</v>
      </c>
      <c r="I118" s="163"/>
      <c r="L118" s="159"/>
      <c r="M118" s="164"/>
      <c r="N118" s="165"/>
      <c r="O118" s="165"/>
      <c r="P118" s="165"/>
      <c r="Q118" s="165"/>
      <c r="R118" s="165"/>
      <c r="S118" s="165"/>
      <c r="T118" s="166"/>
      <c r="AT118" s="160" t="s">
        <v>125</v>
      </c>
      <c r="AU118" s="160" t="s">
        <v>81</v>
      </c>
      <c r="AV118" s="13" t="s">
        <v>81</v>
      </c>
      <c r="AW118" s="13" t="s">
        <v>33</v>
      </c>
      <c r="AX118" s="13" t="s">
        <v>34</v>
      </c>
      <c r="AY118" s="160" t="s">
        <v>115</v>
      </c>
    </row>
    <row r="119" spans="1:65" s="2" customFormat="1" ht="14.45" customHeight="1">
      <c r="A119" s="35"/>
      <c r="B119" s="140"/>
      <c r="C119" s="141" t="s">
        <v>167</v>
      </c>
      <c r="D119" s="141" t="s">
        <v>118</v>
      </c>
      <c r="E119" s="142" t="s">
        <v>168</v>
      </c>
      <c r="F119" s="143" t="s">
        <v>169</v>
      </c>
      <c r="G119" s="144" t="s">
        <v>121</v>
      </c>
      <c r="H119" s="145">
        <v>1</v>
      </c>
      <c r="I119" s="146"/>
      <c r="J119" s="147">
        <f>ROUND(I119*H119,2)</f>
        <v>0</v>
      </c>
      <c r="K119" s="143" t="s">
        <v>3</v>
      </c>
      <c r="L119" s="36"/>
      <c r="M119" s="148" t="s">
        <v>3</v>
      </c>
      <c r="N119" s="149" t="s">
        <v>43</v>
      </c>
      <c r="O119" s="56"/>
      <c r="P119" s="150">
        <f>O119*H119</f>
        <v>0</v>
      </c>
      <c r="Q119" s="150">
        <v>0</v>
      </c>
      <c r="R119" s="150">
        <f>Q119*H119</f>
        <v>0</v>
      </c>
      <c r="S119" s="150">
        <v>0</v>
      </c>
      <c r="T119" s="151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52" t="s">
        <v>122</v>
      </c>
      <c r="AT119" s="152" t="s">
        <v>118</v>
      </c>
      <c r="AU119" s="152" t="s">
        <v>81</v>
      </c>
      <c r="AY119" s="20" t="s">
        <v>115</v>
      </c>
      <c r="BE119" s="153">
        <f>IF(N119="základní",J119,0)</f>
        <v>0</v>
      </c>
      <c r="BF119" s="153">
        <f>IF(N119="snížená",J119,0)</f>
        <v>0</v>
      </c>
      <c r="BG119" s="153">
        <f>IF(N119="zákl. přenesená",J119,0)</f>
        <v>0</v>
      </c>
      <c r="BH119" s="153">
        <f>IF(N119="sníž. přenesená",J119,0)</f>
        <v>0</v>
      </c>
      <c r="BI119" s="153">
        <f>IF(N119="nulová",J119,0)</f>
        <v>0</v>
      </c>
      <c r="BJ119" s="20" t="s">
        <v>34</v>
      </c>
      <c r="BK119" s="153">
        <f>ROUND(I119*H119,2)</f>
        <v>0</v>
      </c>
      <c r="BL119" s="20" t="s">
        <v>122</v>
      </c>
      <c r="BM119" s="152" t="s">
        <v>170</v>
      </c>
    </row>
    <row r="120" spans="1:65" s="2" customFormat="1">
      <c r="A120" s="35"/>
      <c r="B120" s="36"/>
      <c r="C120" s="35"/>
      <c r="D120" s="154" t="s">
        <v>124</v>
      </c>
      <c r="E120" s="35"/>
      <c r="F120" s="155"/>
      <c r="G120" s="35"/>
      <c r="H120" s="35"/>
      <c r="I120" s="156"/>
      <c r="J120" s="35"/>
      <c r="K120" s="35"/>
      <c r="L120" s="36"/>
      <c r="M120" s="157"/>
      <c r="N120" s="158"/>
      <c r="O120" s="56"/>
      <c r="P120" s="56"/>
      <c r="Q120" s="56"/>
      <c r="R120" s="56"/>
      <c r="S120" s="56"/>
      <c r="T120" s="57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20" t="s">
        <v>124</v>
      </c>
      <c r="AU120" s="20" t="s">
        <v>81</v>
      </c>
    </row>
    <row r="121" spans="1:65" s="13" customFormat="1">
      <c r="B121" s="159"/>
      <c r="D121" s="154" t="s">
        <v>125</v>
      </c>
      <c r="E121" s="160" t="s">
        <v>3</v>
      </c>
      <c r="F121" s="161" t="s">
        <v>34</v>
      </c>
      <c r="H121" s="162">
        <v>1</v>
      </c>
      <c r="I121" s="163"/>
      <c r="L121" s="159"/>
      <c r="M121" s="164"/>
      <c r="N121" s="165"/>
      <c r="O121" s="165"/>
      <c r="P121" s="165"/>
      <c r="Q121" s="165"/>
      <c r="R121" s="165"/>
      <c r="S121" s="165"/>
      <c r="T121" s="166"/>
      <c r="AT121" s="160" t="s">
        <v>125</v>
      </c>
      <c r="AU121" s="160" t="s">
        <v>81</v>
      </c>
      <c r="AV121" s="13" t="s">
        <v>81</v>
      </c>
      <c r="AW121" s="13" t="s">
        <v>33</v>
      </c>
      <c r="AX121" s="13" t="s">
        <v>34</v>
      </c>
      <c r="AY121" s="160" t="s">
        <v>115</v>
      </c>
    </row>
    <row r="122" spans="1:65" s="2" customFormat="1" ht="14.45" customHeight="1">
      <c r="A122" s="35"/>
      <c r="B122" s="140"/>
      <c r="C122" s="141" t="s">
        <v>171</v>
      </c>
      <c r="D122" s="141" t="s">
        <v>118</v>
      </c>
      <c r="E122" s="142" t="s">
        <v>172</v>
      </c>
      <c r="F122" s="143" t="s">
        <v>173</v>
      </c>
      <c r="G122" s="144" t="s">
        <v>121</v>
      </c>
      <c r="H122" s="145">
        <v>1</v>
      </c>
      <c r="I122" s="146"/>
      <c r="J122" s="147">
        <f>ROUND(I122*H122,2)</f>
        <v>0</v>
      </c>
      <c r="K122" s="143" t="s">
        <v>3</v>
      </c>
      <c r="L122" s="36"/>
      <c r="M122" s="148" t="s">
        <v>3</v>
      </c>
      <c r="N122" s="149" t="s">
        <v>43</v>
      </c>
      <c r="O122" s="56"/>
      <c r="P122" s="150">
        <f>O122*H122</f>
        <v>0</v>
      </c>
      <c r="Q122" s="150">
        <v>0</v>
      </c>
      <c r="R122" s="150">
        <f>Q122*H122</f>
        <v>0</v>
      </c>
      <c r="S122" s="150">
        <v>0</v>
      </c>
      <c r="T122" s="151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52" t="s">
        <v>122</v>
      </c>
      <c r="AT122" s="152" t="s">
        <v>118</v>
      </c>
      <c r="AU122" s="152" t="s">
        <v>81</v>
      </c>
      <c r="AY122" s="20" t="s">
        <v>115</v>
      </c>
      <c r="BE122" s="153">
        <f>IF(N122="základní",J122,0)</f>
        <v>0</v>
      </c>
      <c r="BF122" s="153">
        <f>IF(N122="snížená",J122,0)</f>
        <v>0</v>
      </c>
      <c r="BG122" s="153">
        <f>IF(N122="zákl. přenesená",J122,0)</f>
        <v>0</v>
      </c>
      <c r="BH122" s="153">
        <f>IF(N122="sníž. přenesená",J122,0)</f>
        <v>0</v>
      </c>
      <c r="BI122" s="153">
        <f>IF(N122="nulová",J122,0)</f>
        <v>0</v>
      </c>
      <c r="BJ122" s="20" t="s">
        <v>34</v>
      </c>
      <c r="BK122" s="153">
        <f>ROUND(I122*H122,2)</f>
        <v>0</v>
      </c>
      <c r="BL122" s="20" t="s">
        <v>122</v>
      </c>
      <c r="BM122" s="152" t="s">
        <v>174</v>
      </c>
    </row>
    <row r="123" spans="1:65" s="2" customFormat="1">
      <c r="A123" s="35"/>
      <c r="B123" s="36"/>
      <c r="C123" s="35"/>
      <c r="D123" s="154" t="s">
        <v>124</v>
      </c>
      <c r="E123" s="35"/>
      <c r="F123" s="155"/>
      <c r="G123" s="35"/>
      <c r="H123" s="35"/>
      <c r="I123" s="156"/>
      <c r="J123" s="35"/>
      <c r="K123" s="35"/>
      <c r="L123" s="36"/>
      <c r="M123" s="157"/>
      <c r="N123" s="158"/>
      <c r="O123" s="56"/>
      <c r="P123" s="56"/>
      <c r="Q123" s="56"/>
      <c r="R123" s="56"/>
      <c r="S123" s="56"/>
      <c r="T123" s="57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20" t="s">
        <v>124</v>
      </c>
      <c r="AU123" s="20" t="s">
        <v>81</v>
      </c>
    </row>
    <row r="124" spans="1:65" s="13" customFormat="1">
      <c r="B124" s="159"/>
      <c r="D124" s="154" t="s">
        <v>125</v>
      </c>
      <c r="E124" s="160" t="s">
        <v>3</v>
      </c>
      <c r="F124" s="161" t="s">
        <v>34</v>
      </c>
      <c r="H124" s="162">
        <v>1</v>
      </c>
      <c r="I124" s="163"/>
      <c r="L124" s="159"/>
      <c r="M124" s="164"/>
      <c r="N124" s="165"/>
      <c r="O124" s="165"/>
      <c r="P124" s="165"/>
      <c r="Q124" s="165"/>
      <c r="R124" s="165"/>
      <c r="S124" s="165"/>
      <c r="T124" s="166"/>
      <c r="AT124" s="160" t="s">
        <v>125</v>
      </c>
      <c r="AU124" s="160" t="s">
        <v>81</v>
      </c>
      <c r="AV124" s="13" t="s">
        <v>81</v>
      </c>
      <c r="AW124" s="13" t="s">
        <v>33</v>
      </c>
      <c r="AX124" s="13" t="s">
        <v>34</v>
      </c>
      <c r="AY124" s="160" t="s">
        <v>115</v>
      </c>
    </row>
    <row r="125" spans="1:65" s="2" customFormat="1" ht="24.2" customHeight="1">
      <c r="A125" s="35"/>
      <c r="B125" s="140"/>
      <c r="C125" s="141" t="s">
        <v>175</v>
      </c>
      <c r="D125" s="141" t="s">
        <v>118</v>
      </c>
      <c r="E125" s="142" t="s">
        <v>176</v>
      </c>
      <c r="F125" s="143" t="s">
        <v>177</v>
      </c>
      <c r="G125" s="144" t="s">
        <v>121</v>
      </c>
      <c r="H125" s="145">
        <v>1</v>
      </c>
      <c r="I125" s="146"/>
      <c r="J125" s="147">
        <f>ROUND(I125*H125,2)</f>
        <v>0</v>
      </c>
      <c r="K125" s="143" t="s">
        <v>3</v>
      </c>
      <c r="L125" s="36"/>
      <c r="M125" s="148" t="s">
        <v>3</v>
      </c>
      <c r="N125" s="149" t="s">
        <v>43</v>
      </c>
      <c r="O125" s="56"/>
      <c r="P125" s="150">
        <f>O125*H125</f>
        <v>0</v>
      </c>
      <c r="Q125" s="150">
        <v>0</v>
      </c>
      <c r="R125" s="150">
        <f>Q125*H125</f>
        <v>0</v>
      </c>
      <c r="S125" s="150">
        <v>0</v>
      </c>
      <c r="T125" s="151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152" t="s">
        <v>122</v>
      </c>
      <c r="AT125" s="152" t="s">
        <v>118</v>
      </c>
      <c r="AU125" s="152" t="s">
        <v>81</v>
      </c>
      <c r="AY125" s="20" t="s">
        <v>115</v>
      </c>
      <c r="BE125" s="153">
        <f>IF(N125="základní",J125,0)</f>
        <v>0</v>
      </c>
      <c r="BF125" s="153">
        <f>IF(N125="snížená",J125,0)</f>
        <v>0</v>
      </c>
      <c r="BG125" s="153">
        <f>IF(N125="zákl. přenesená",J125,0)</f>
        <v>0</v>
      </c>
      <c r="BH125" s="153">
        <f>IF(N125="sníž. přenesená",J125,0)</f>
        <v>0</v>
      </c>
      <c r="BI125" s="153">
        <f>IF(N125="nulová",J125,0)</f>
        <v>0</v>
      </c>
      <c r="BJ125" s="20" t="s">
        <v>34</v>
      </c>
      <c r="BK125" s="153">
        <f>ROUND(I125*H125,2)</f>
        <v>0</v>
      </c>
      <c r="BL125" s="20" t="s">
        <v>122</v>
      </c>
      <c r="BM125" s="152" t="s">
        <v>178</v>
      </c>
    </row>
    <row r="126" spans="1:65" s="2" customFormat="1">
      <c r="A126" s="35"/>
      <c r="B126" s="36"/>
      <c r="C126" s="35"/>
      <c r="D126" s="154" t="s">
        <v>124</v>
      </c>
      <c r="E126" s="35"/>
      <c r="F126" s="155"/>
      <c r="G126" s="35"/>
      <c r="H126" s="35"/>
      <c r="I126" s="156"/>
      <c r="J126" s="35"/>
      <c r="K126" s="35"/>
      <c r="L126" s="36"/>
      <c r="M126" s="157"/>
      <c r="N126" s="158"/>
      <c r="O126" s="56"/>
      <c r="P126" s="56"/>
      <c r="Q126" s="56"/>
      <c r="R126" s="56"/>
      <c r="S126" s="56"/>
      <c r="T126" s="57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20" t="s">
        <v>124</v>
      </c>
      <c r="AU126" s="20" t="s">
        <v>81</v>
      </c>
    </row>
    <row r="127" spans="1:65" s="13" customFormat="1">
      <c r="B127" s="159"/>
      <c r="D127" s="154" t="s">
        <v>125</v>
      </c>
      <c r="E127" s="160" t="s">
        <v>3</v>
      </c>
      <c r="F127" s="161" t="s">
        <v>34</v>
      </c>
      <c r="H127" s="162">
        <v>1</v>
      </c>
      <c r="I127" s="163"/>
      <c r="L127" s="159"/>
      <c r="M127" s="164"/>
      <c r="N127" s="165"/>
      <c r="O127" s="165"/>
      <c r="P127" s="165"/>
      <c r="Q127" s="165"/>
      <c r="R127" s="165"/>
      <c r="S127" s="165"/>
      <c r="T127" s="166"/>
      <c r="AT127" s="160" t="s">
        <v>125</v>
      </c>
      <c r="AU127" s="160" t="s">
        <v>81</v>
      </c>
      <c r="AV127" s="13" t="s">
        <v>81</v>
      </c>
      <c r="AW127" s="13" t="s">
        <v>33</v>
      </c>
      <c r="AX127" s="13" t="s">
        <v>34</v>
      </c>
      <c r="AY127" s="160" t="s">
        <v>115</v>
      </c>
    </row>
    <row r="128" spans="1:65" s="2" customFormat="1" ht="24.2" customHeight="1">
      <c r="A128" s="35"/>
      <c r="B128" s="140"/>
      <c r="C128" s="141" t="s">
        <v>9</v>
      </c>
      <c r="D128" s="141" t="s">
        <v>118</v>
      </c>
      <c r="E128" s="142" t="s">
        <v>179</v>
      </c>
      <c r="F128" s="143" t="s">
        <v>180</v>
      </c>
      <c r="G128" s="144" t="s">
        <v>121</v>
      </c>
      <c r="H128" s="145">
        <v>1</v>
      </c>
      <c r="I128" s="146"/>
      <c r="J128" s="147">
        <f>ROUND(I128*H128,2)</f>
        <v>0</v>
      </c>
      <c r="K128" s="143" t="s">
        <v>3</v>
      </c>
      <c r="L128" s="36"/>
      <c r="M128" s="148" t="s">
        <v>3</v>
      </c>
      <c r="N128" s="149" t="s">
        <v>43</v>
      </c>
      <c r="O128" s="56"/>
      <c r="P128" s="150">
        <f>O128*H128</f>
        <v>0</v>
      </c>
      <c r="Q128" s="150">
        <v>0</v>
      </c>
      <c r="R128" s="150">
        <f>Q128*H128</f>
        <v>0</v>
      </c>
      <c r="S128" s="150">
        <v>0</v>
      </c>
      <c r="T128" s="151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52" t="s">
        <v>122</v>
      </c>
      <c r="AT128" s="152" t="s">
        <v>118</v>
      </c>
      <c r="AU128" s="152" t="s">
        <v>81</v>
      </c>
      <c r="AY128" s="20" t="s">
        <v>115</v>
      </c>
      <c r="BE128" s="153">
        <f>IF(N128="základní",J128,0)</f>
        <v>0</v>
      </c>
      <c r="BF128" s="153">
        <f>IF(N128="snížená",J128,0)</f>
        <v>0</v>
      </c>
      <c r="BG128" s="153">
        <f>IF(N128="zákl. přenesená",J128,0)</f>
        <v>0</v>
      </c>
      <c r="BH128" s="153">
        <f>IF(N128="sníž. přenesená",J128,0)</f>
        <v>0</v>
      </c>
      <c r="BI128" s="153">
        <f>IF(N128="nulová",J128,0)</f>
        <v>0</v>
      </c>
      <c r="BJ128" s="20" t="s">
        <v>34</v>
      </c>
      <c r="BK128" s="153">
        <f>ROUND(I128*H128,2)</f>
        <v>0</v>
      </c>
      <c r="BL128" s="20" t="s">
        <v>122</v>
      </c>
      <c r="BM128" s="152" t="s">
        <v>181</v>
      </c>
    </row>
    <row r="129" spans="1:51" s="2" customFormat="1">
      <c r="A129" s="35"/>
      <c r="B129" s="36"/>
      <c r="C129" s="35"/>
      <c r="D129" s="154" t="s">
        <v>124</v>
      </c>
      <c r="E129" s="35"/>
      <c r="F129" s="155"/>
      <c r="G129" s="35"/>
      <c r="H129" s="35"/>
      <c r="I129" s="156"/>
      <c r="J129" s="35"/>
      <c r="K129" s="35"/>
      <c r="L129" s="36"/>
      <c r="M129" s="157"/>
      <c r="N129" s="158"/>
      <c r="O129" s="56"/>
      <c r="P129" s="56"/>
      <c r="Q129" s="56"/>
      <c r="R129" s="56"/>
      <c r="S129" s="56"/>
      <c r="T129" s="57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20" t="s">
        <v>124</v>
      </c>
      <c r="AU129" s="20" t="s">
        <v>81</v>
      </c>
    </row>
    <row r="130" spans="1:51" s="13" customFormat="1">
      <c r="B130" s="159"/>
      <c r="D130" s="154" t="s">
        <v>125</v>
      </c>
      <c r="E130" s="160" t="s">
        <v>3</v>
      </c>
      <c r="F130" s="161" t="s">
        <v>34</v>
      </c>
      <c r="H130" s="162">
        <v>1</v>
      </c>
      <c r="I130" s="163"/>
      <c r="L130" s="159"/>
      <c r="M130" s="174"/>
      <c r="N130" s="175"/>
      <c r="O130" s="175"/>
      <c r="P130" s="175"/>
      <c r="Q130" s="175"/>
      <c r="R130" s="175"/>
      <c r="S130" s="175"/>
      <c r="T130" s="176"/>
      <c r="AT130" s="160" t="s">
        <v>125</v>
      </c>
      <c r="AU130" s="160" t="s">
        <v>81</v>
      </c>
      <c r="AV130" s="13" t="s">
        <v>81</v>
      </c>
      <c r="AW130" s="13" t="s">
        <v>33</v>
      </c>
      <c r="AX130" s="13" t="s">
        <v>34</v>
      </c>
      <c r="AY130" s="160" t="s">
        <v>115</v>
      </c>
    </row>
    <row r="131" spans="1:51" s="2" customFormat="1" ht="6.95" customHeight="1">
      <c r="A131" s="35"/>
      <c r="B131" s="45"/>
      <c r="C131" s="46"/>
      <c r="D131" s="46"/>
      <c r="E131" s="46"/>
      <c r="F131" s="46"/>
      <c r="G131" s="46"/>
      <c r="H131" s="46"/>
      <c r="I131" s="46"/>
      <c r="J131" s="46"/>
      <c r="K131" s="46"/>
      <c r="L131" s="36"/>
      <c r="M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</sheetData>
  <autoFilter ref="C80:K130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42"/>
  <sheetViews>
    <sheetView showGridLines="0" topLeftCell="A91" workbookViewId="0">
      <selection activeCell="F841" sqref="F84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9" t="s">
        <v>6</v>
      </c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20" t="s">
        <v>84</v>
      </c>
    </row>
    <row r="3" spans="1:46" s="1" customFormat="1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3"/>
      <c r="AT3" s="20" t="s">
        <v>81</v>
      </c>
    </row>
    <row r="4" spans="1:46" s="1" customFormat="1" ht="24.95" customHeight="1">
      <c r="B4" s="23"/>
      <c r="D4" s="24" t="s">
        <v>91</v>
      </c>
      <c r="L4" s="23"/>
      <c r="M4" s="91" t="s">
        <v>11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30" t="s">
        <v>17</v>
      </c>
      <c r="L6" s="23"/>
    </row>
    <row r="7" spans="1:46" s="1" customFormat="1" ht="16.5" customHeight="1">
      <c r="B7" s="23"/>
      <c r="E7" s="338" t="str">
        <f>'Rekapitulace stavby'!K6</f>
        <v>Brno, Palackého třída - drobná rekonstrukce vodovodu</v>
      </c>
      <c r="F7" s="339"/>
      <c r="G7" s="339"/>
      <c r="H7" s="339"/>
      <c r="L7" s="23"/>
    </row>
    <row r="8" spans="1:46" s="2" customFormat="1" ht="12" customHeight="1">
      <c r="A8" s="35"/>
      <c r="B8" s="36"/>
      <c r="C8" s="35"/>
      <c r="D8" s="30" t="s">
        <v>92</v>
      </c>
      <c r="E8" s="35"/>
      <c r="F8" s="35"/>
      <c r="G8" s="35"/>
      <c r="H8" s="35"/>
      <c r="I8" s="35"/>
      <c r="J8" s="35"/>
      <c r="K8" s="35"/>
      <c r="L8" s="9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321" t="s">
        <v>182</v>
      </c>
      <c r="F9" s="337"/>
      <c r="G9" s="337"/>
      <c r="H9" s="337"/>
      <c r="I9" s="35"/>
      <c r="J9" s="35"/>
      <c r="K9" s="35"/>
      <c r="L9" s="9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35"/>
      <c r="J10" s="35"/>
      <c r="K10" s="35"/>
      <c r="L10" s="9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30" t="s">
        <v>19</v>
      </c>
      <c r="E11" s="35"/>
      <c r="F11" s="28" t="s">
        <v>3</v>
      </c>
      <c r="G11" s="35"/>
      <c r="H11" s="35"/>
      <c r="I11" s="30" t="s">
        <v>20</v>
      </c>
      <c r="J11" s="28" t="s">
        <v>3</v>
      </c>
      <c r="K11" s="35"/>
      <c r="L11" s="9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30" t="s">
        <v>21</v>
      </c>
      <c r="E12" s="35"/>
      <c r="F12" s="28" t="s">
        <v>22</v>
      </c>
      <c r="G12" s="35"/>
      <c r="H12" s="35"/>
      <c r="I12" s="30" t="s">
        <v>23</v>
      </c>
      <c r="J12" s="53"/>
      <c r="K12" s="35"/>
      <c r="L12" s="9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35"/>
      <c r="J13" s="35"/>
      <c r="K13" s="35"/>
      <c r="L13" s="9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30" t="s">
        <v>24</v>
      </c>
      <c r="E14" s="35"/>
      <c r="F14" s="35"/>
      <c r="G14" s="35"/>
      <c r="H14" s="35"/>
      <c r="I14" s="30" t="s">
        <v>25</v>
      </c>
      <c r="J14" s="28" t="str">
        <f>IF('Rekapitulace stavby'!AN10="","",'Rekapitulace stavby'!AN10)</f>
        <v/>
      </c>
      <c r="K14" s="35"/>
      <c r="L14" s="9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8" t="str">
        <f>IF('Rekapitulace stavby'!E11="","",'Rekapitulace stavby'!E11)</f>
        <v xml:space="preserve"> </v>
      </c>
      <c r="F15" s="35"/>
      <c r="G15" s="35"/>
      <c r="H15" s="35"/>
      <c r="I15" s="30" t="s">
        <v>26</v>
      </c>
      <c r="J15" s="28" t="str">
        <f>IF('Rekapitulace stavby'!AN11="","",'Rekapitulace stavby'!AN11)</f>
        <v/>
      </c>
      <c r="K15" s="35"/>
      <c r="L15" s="9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35"/>
      <c r="J16" s="35"/>
      <c r="K16" s="35"/>
      <c r="L16" s="9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30" t="s">
        <v>27</v>
      </c>
      <c r="E17" s="35"/>
      <c r="F17" s="35"/>
      <c r="G17" s="35"/>
      <c r="H17" s="35"/>
      <c r="I17" s="30" t="s">
        <v>25</v>
      </c>
      <c r="J17" s="31" t="str">
        <f>'Rekapitulace stavby'!AN13</f>
        <v>Vyplň údaj</v>
      </c>
      <c r="K17" s="35"/>
      <c r="L17" s="9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40" t="str">
        <f>'Rekapitulace stavby'!E14</f>
        <v>Vyplň údaj</v>
      </c>
      <c r="F18" s="311"/>
      <c r="G18" s="311"/>
      <c r="H18" s="311"/>
      <c r="I18" s="30" t="s">
        <v>26</v>
      </c>
      <c r="J18" s="31" t="str">
        <f>'Rekapitulace stavby'!AN14</f>
        <v>Vyplň údaj</v>
      </c>
      <c r="K18" s="35"/>
      <c r="L18" s="9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35"/>
      <c r="J19" s="35"/>
      <c r="K19" s="35"/>
      <c r="L19" s="9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30" t="s">
        <v>29</v>
      </c>
      <c r="E20" s="35"/>
      <c r="F20" s="35"/>
      <c r="G20" s="35"/>
      <c r="H20" s="35"/>
      <c r="I20" s="30" t="s">
        <v>25</v>
      </c>
      <c r="J20" s="28" t="s">
        <v>30</v>
      </c>
      <c r="K20" s="35"/>
      <c r="L20" s="9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8" t="s">
        <v>31</v>
      </c>
      <c r="F21" s="35"/>
      <c r="G21" s="35"/>
      <c r="H21" s="35"/>
      <c r="I21" s="30" t="s">
        <v>26</v>
      </c>
      <c r="J21" s="28" t="s">
        <v>32</v>
      </c>
      <c r="K21" s="35"/>
      <c r="L21" s="9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35"/>
      <c r="J22" s="35"/>
      <c r="K22" s="35"/>
      <c r="L22" s="9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30" t="s">
        <v>35</v>
      </c>
      <c r="E23" s="35"/>
      <c r="F23" s="35"/>
      <c r="G23" s="35"/>
      <c r="H23" s="35"/>
      <c r="I23" s="30" t="s">
        <v>25</v>
      </c>
      <c r="J23" s="28" t="str">
        <f>IF('Rekapitulace stavby'!AN19="","",'Rekapitulace stavby'!AN19)</f>
        <v/>
      </c>
      <c r="K23" s="35"/>
      <c r="L23" s="9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8" t="str">
        <f>IF('Rekapitulace stavby'!E20="","",'Rekapitulace stavby'!E20)</f>
        <v xml:space="preserve"> </v>
      </c>
      <c r="F24" s="35"/>
      <c r="G24" s="35"/>
      <c r="H24" s="35"/>
      <c r="I24" s="30" t="s">
        <v>26</v>
      </c>
      <c r="J24" s="28" t="str">
        <f>IF('Rekapitulace stavby'!AN20="","",'Rekapitulace stavby'!AN20)</f>
        <v/>
      </c>
      <c r="K24" s="35"/>
      <c r="L24" s="9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35"/>
      <c r="J25" s="35"/>
      <c r="K25" s="35"/>
      <c r="L25" s="9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30" t="s">
        <v>36</v>
      </c>
      <c r="E26" s="35"/>
      <c r="F26" s="35"/>
      <c r="G26" s="35"/>
      <c r="H26" s="35"/>
      <c r="I26" s="35"/>
      <c r="J26" s="35"/>
      <c r="K26" s="35"/>
      <c r="L26" s="9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93"/>
      <c r="B27" s="94"/>
      <c r="C27" s="93"/>
      <c r="D27" s="93"/>
      <c r="E27" s="315" t="s">
        <v>3</v>
      </c>
      <c r="F27" s="315"/>
      <c r="G27" s="315"/>
      <c r="H27" s="315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9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4"/>
      <c r="E29" s="64"/>
      <c r="F29" s="64"/>
      <c r="G29" s="64"/>
      <c r="H29" s="64"/>
      <c r="I29" s="64"/>
      <c r="J29" s="64"/>
      <c r="K29" s="64"/>
      <c r="L29" s="9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36"/>
      <c r="C30" s="35"/>
      <c r="D30" s="96" t="s">
        <v>38</v>
      </c>
      <c r="E30" s="35"/>
      <c r="F30" s="35"/>
      <c r="G30" s="35"/>
      <c r="H30" s="35"/>
      <c r="I30" s="35"/>
      <c r="J30" s="69">
        <f>ROUND(J93, 0)</f>
        <v>0</v>
      </c>
      <c r="K30" s="35"/>
      <c r="L30" s="9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36"/>
      <c r="C31" s="35"/>
      <c r="D31" s="64"/>
      <c r="E31" s="64"/>
      <c r="F31" s="64"/>
      <c r="G31" s="64"/>
      <c r="H31" s="64"/>
      <c r="I31" s="64"/>
      <c r="J31" s="64"/>
      <c r="K31" s="64"/>
      <c r="L31" s="9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36"/>
      <c r="C32" s="35"/>
      <c r="D32" s="35"/>
      <c r="E32" s="35"/>
      <c r="F32" s="39" t="s">
        <v>40</v>
      </c>
      <c r="G32" s="35"/>
      <c r="H32" s="35"/>
      <c r="I32" s="39" t="s">
        <v>39</v>
      </c>
      <c r="J32" s="39" t="s">
        <v>41</v>
      </c>
      <c r="K32" s="35"/>
      <c r="L32" s="9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97" t="s">
        <v>42</v>
      </c>
      <c r="E33" s="30" t="s">
        <v>43</v>
      </c>
      <c r="F33" s="98">
        <f>ROUND((SUM(BE93:BE841)),  0)</f>
        <v>0</v>
      </c>
      <c r="G33" s="35"/>
      <c r="H33" s="35"/>
      <c r="I33" s="99">
        <v>0.21</v>
      </c>
      <c r="J33" s="98">
        <f>ROUND(((SUM(BE93:BE841))*I33),  0)</f>
        <v>0</v>
      </c>
      <c r="K33" s="35"/>
      <c r="L33" s="9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0" t="s">
        <v>44</v>
      </c>
      <c r="F34" s="98">
        <f>ROUND((SUM(BF93:BF841)),  0)</f>
        <v>0</v>
      </c>
      <c r="G34" s="35"/>
      <c r="H34" s="35"/>
      <c r="I34" s="99">
        <v>0.15</v>
      </c>
      <c r="J34" s="98">
        <f>ROUND(((SUM(BF93:BF841))*I34),  0)</f>
        <v>0</v>
      </c>
      <c r="K34" s="35"/>
      <c r="L34" s="9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36"/>
      <c r="C35" s="35"/>
      <c r="D35" s="35"/>
      <c r="E35" s="30" t="s">
        <v>45</v>
      </c>
      <c r="F35" s="98">
        <f>ROUND((SUM(BG93:BG841)),  0)</f>
        <v>0</v>
      </c>
      <c r="G35" s="35"/>
      <c r="H35" s="35"/>
      <c r="I35" s="99">
        <v>0.21</v>
      </c>
      <c r="J35" s="98">
        <f>0</f>
        <v>0</v>
      </c>
      <c r="K35" s="35"/>
      <c r="L35" s="9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36"/>
      <c r="C36" s="35"/>
      <c r="D36" s="35"/>
      <c r="E36" s="30" t="s">
        <v>46</v>
      </c>
      <c r="F36" s="98">
        <f>ROUND((SUM(BH93:BH841)),  0)</f>
        <v>0</v>
      </c>
      <c r="G36" s="35"/>
      <c r="H36" s="35"/>
      <c r="I36" s="99">
        <v>0.15</v>
      </c>
      <c r="J36" s="98">
        <f>0</f>
        <v>0</v>
      </c>
      <c r="K36" s="35"/>
      <c r="L36" s="9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30" t="s">
        <v>47</v>
      </c>
      <c r="F37" s="98">
        <f>ROUND((SUM(BI93:BI841)),  0)</f>
        <v>0</v>
      </c>
      <c r="G37" s="35"/>
      <c r="H37" s="35"/>
      <c r="I37" s="99">
        <v>0</v>
      </c>
      <c r="J37" s="98">
        <f>0</f>
        <v>0</v>
      </c>
      <c r="K37" s="35"/>
      <c r="L37" s="9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36"/>
      <c r="C38" s="35"/>
      <c r="D38" s="35"/>
      <c r="E38" s="35"/>
      <c r="F38" s="35"/>
      <c r="G38" s="35"/>
      <c r="H38" s="35"/>
      <c r="I38" s="35"/>
      <c r="J38" s="35"/>
      <c r="K38" s="35"/>
      <c r="L38" s="9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36"/>
      <c r="C39" s="100"/>
      <c r="D39" s="101" t="s">
        <v>48</v>
      </c>
      <c r="E39" s="58"/>
      <c r="F39" s="58"/>
      <c r="G39" s="102" t="s">
        <v>49</v>
      </c>
      <c r="H39" s="103" t="s">
        <v>50</v>
      </c>
      <c r="I39" s="58"/>
      <c r="J39" s="104">
        <f>SUM(J30:J37)</f>
        <v>0</v>
      </c>
      <c r="K39" s="105"/>
      <c r="L39" s="9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5"/>
      <c r="C40" s="46"/>
      <c r="D40" s="46"/>
      <c r="E40" s="46"/>
      <c r="F40" s="46"/>
      <c r="G40" s="46"/>
      <c r="H40" s="46"/>
      <c r="I40" s="46"/>
      <c r="J40" s="46"/>
      <c r="K40" s="46"/>
      <c r="L40" s="9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47"/>
      <c r="C44" s="48"/>
      <c r="D44" s="48"/>
      <c r="E44" s="48"/>
      <c r="F44" s="48"/>
      <c r="G44" s="48"/>
      <c r="H44" s="48"/>
      <c r="I44" s="48"/>
      <c r="J44" s="48"/>
      <c r="K44" s="48"/>
      <c r="L44" s="9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94</v>
      </c>
      <c r="D45" s="35"/>
      <c r="E45" s="35"/>
      <c r="F45" s="35"/>
      <c r="G45" s="35"/>
      <c r="H45" s="35"/>
      <c r="I45" s="35"/>
      <c r="J45" s="35"/>
      <c r="K45" s="35"/>
      <c r="L45" s="92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35"/>
      <c r="J46" s="35"/>
      <c r="K46" s="35"/>
      <c r="L46" s="92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17</v>
      </c>
      <c r="D47" s="35"/>
      <c r="E47" s="35"/>
      <c r="F47" s="35"/>
      <c r="G47" s="35"/>
      <c r="H47" s="35"/>
      <c r="I47" s="35"/>
      <c r="J47" s="35"/>
      <c r="K47" s="35"/>
      <c r="L47" s="92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5"/>
      <c r="D48" s="35"/>
      <c r="E48" s="338" t="str">
        <f>E7</f>
        <v>Brno, Palackého třída - drobná rekonstrukce vodovodu</v>
      </c>
      <c r="F48" s="339"/>
      <c r="G48" s="339"/>
      <c r="H48" s="339"/>
      <c r="I48" s="35"/>
      <c r="J48" s="35"/>
      <c r="K48" s="35"/>
      <c r="L48" s="92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92</v>
      </c>
      <c r="D49" s="35"/>
      <c r="E49" s="35"/>
      <c r="F49" s="35"/>
      <c r="G49" s="35"/>
      <c r="H49" s="35"/>
      <c r="I49" s="35"/>
      <c r="J49" s="35"/>
      <c r="K49" s="35"/>
      <c r="L49" s="92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5"/>
      <c r="D50" s="35"/>
      <c r="E50" s="321" t="str">
        <f>E9</f>
        <v>SO 330.01 - Vodovodní řady</v>
      </c>
      <c r="F50" s="337"/>
      <c r="G50" s="337"/>
      <c r="H50" s="337"/>
      <c r="I50" s="35"/>
      <c r="J50" s="35"/>
      <c r="K50" s="35"/>
      <c r="L50" s="92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5"/>
      <c r="D51" s="35"/>
      <c r="E51" s="35"/>
      <c r="F51" s="35"/>
      <c r="G51" s="35"/>
      <c r="H51" s="35"/>
      <c r="I51" s="35"/>
      <c r="J51" s="35"/>
      <c r="K51" s="35"/>
      <c r="L51" s="92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5"/>
      <c r="E52" s="35"/>
      <c r="F52" s="28" t="str">
        <f>F12</f>
        <v xml:space="preserve"> </v>
      </c>
      <c r="G52" s="35"/>
      <c r="H52" s="35"/>
      <c r="I52" s="30" t="s">
        <v>23</v>
      </c>
      <c r="J52" s="53" t="str">
        <f>IF(J12="","",J12)</f>
        <v/>
      </c>
      <c r="K52" s="35"/>
      <c r="L52" s="92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5"/>
      <c r="D53" s="35"/>
      <c r="E53" s="35"/>
      <c r="F53" s="35"/>
      <c r="G53" s="35"/>
      <c r="H53" s="35"/>
      <c r="I53" s="35"/>
      <c r="J53" s="35"/>
      <c r="K53" s="35"/>
      <c r="L53" s="92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5.7" customHeight="1">
      <c r="A54" s="35"/>
      <c r="B54" s="36"/>
      <c r="C54" s="30" t="s">
        <v>24</v>
      </c>
      <c r="D54" s="35"/>
      <c r="E54" s="35"/>
      <c r="F54" s="28" t="str">
        <f>E15</f>
        <v xml:space="preserve"> </v>
      </c>
      <c r="G54" s="35"/>
      <c r="H54" s="35"/>
      <c r="I54" s="30" t="s">
        <v>29</v>
      </c>
      <c r="J54" s="33" t="str">
        <f>E21</f>
        <v>PROVO, spol. s r.o.</v>
      </c>
      <c r="K54" s="35"/>
      <c r="L54" s="92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27</v>
      </c>
      <c r="D55" s="35"/>
      <c r="E55" s="35"/>
      <c r="F55" s="28" t="str">
        <f>IF(E18="","",E18)</f>
        <v>Vyplň údaj</v>
      </c>
      <c r="G55" s="35"/>
      <c r="H55" s="35"/>
      <c r="I55" s="30" t="s">
        <v>35</v>
      </c>
      <c r="J55" s="33" t="str">
        <f>E24</f>
        <v xml:space="preserve"> </v>
      </c>
      <c r="K55" s="35"/>
      <c r="L55" s="92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5"/>
      <c r="D56" s="35"/>
      <c r="E56" s="35"/>
      <c r="F56" s="35"/>
      <c r="G56" s="35"/>
      <c r="H56" s="35"/>
      <c r="I56" s="35"/>
      <c r="J56" s="35"/>
      <c r="K56" s="35"/>
      <c r="L56" s="92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06" t="s">
        <v>95</v>
      </c>
      <c r="D57" s="100"/>
      <c r="E57" s="100"/>
      <c r="F57" s="100"/>
      <c r="G57" s="100"/>
      <c r="H57" s="100"/>
      <c r="I57" s="100"/>
      <c r="J57" s="107" t="s">
        <v>96</v>
      </c>
      <c r="K57" s="100"/>
      <c r="L57" s="92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5"/>
      <c r="D58" s="35"/>
      <c r="E58" s="35"/>
      <c r="F58" s="35"/>
      <c r="G58" s="35"/>
      <c r="H58" s="35"/>
      <c r="I58" s="35"/>
      <c r="J58" s="35"/>
      <c r="K58" s="35"/>
      <c r="L58" s="92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08" t="s">
        <v>70</v>
      </c>
      <c r="D59" s="35"/>
      <c r="E59" s="35"/>
      <c r="F59" s="35"/>
      <c r="G59" s="35"/>
      <c r="H59" s="35"/>
      <c r="I59" s="35"/>
      <c r="J59" s="69">
        <f>J93</f>
        <v>0</v>
      </c>
      <c r="K59" s="35"/>
      <c r="L59" s="92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97</v>
      </c>
    </row>
    <row r="60" spans="1:47" s="9" customFormat="1" ht="24.95" customHeight="1">
      <c r="B60" s="109"/>
      <c r="D60" s="110" t="s">
        <v>98</v>
      </c>
      <c r="E60" s="111"/>
      <c r="F60" s="111"/>
      <c r="G60" s="111"/>
      <c r="H60" s="111"/>
      <c r="I60" s="111"/>
      <c r="J60" s="112">
        <f>J94</f>
        <v>0</v>
      </c>
      <c r="L60" s="109"/>
    </row>
    <row r="61" spans="1:47" s="10" customFormat="1" ht="19.899999999999999" customHeight="1">
      <c r="B61" s="113"/>
      <c r="D61" s="114" t="s">
        <v>183</v>
      </c>
      <c r="E61" s="115"/>
      <c r="F61" s="115"/>
      <c r="G61" s="115"/>
      <c r="H61" s="115"/>
      <c r="I61" s="115"/>
      <c r="J61" s="116">
        <f>J95</f>
        <v>0</v>
      </c>
      <c r="L61" s="113"/>
    </row>
    <row r="62" spans="1:47" s="10" customFormat="1" ht="14.85" customHeight="1">
      <c r="B62" s="113"/>
      <c r="D62" s="114" t="s">
        <v>184</v>
      </c>
      <c r="E62" s="115"/>
      <c r="F62" s="115"/>
      <c r="G62" s="115"/>
      <c r="H62" s="115"/>
      <c r="I62" s="115"/>
      <c r="J62" s="116">
        <f>J329</f>
        <v>0</v>
      </c>
      <c r="L62" s="113"/>
    </row>
    <row r="63" spans="1:47" s="10" customFormat="1" ht="21.75" customHeight="1">
      <c r="B63" s="113"/>
      <c r="D63" s="114" t="s">
        <v>185</v>
      </c>
      <c r="E63" s="115"/>
      <c r="F63" s="115"/>
      <c r="G63" s="115"/>
      <c r="H63" s="115"/>
      <c r="I63" s="115"/>
      <c r="J63" s="116">
        <f>J337</f>
        <v>0</v>
      </c>
      <c r="L63" s="113"/>
    </row>
    <row r="64" spans="1:47" s="10" customFormat="1" ht="19.899999999999999" customHeight="1">
      <c r="B64" s="113"/>
      <c r="D64" s="114" t="s">
        <v>186</v>
      </c>
      <c r="E64" s="115"/>
      <c r="F64" s="115"/>
      <c r="G64" s="115"/>
      <c r="H64" s="115"/>
      <c r="I64" s="115"/>
      <c r="J64" s="116">
        <f>J356</f>
        <v>0</v>
      </c>
      <c r="L64" s="113"/>
    </row>
    <row r="65" spans="1:31" s="10" customFormat="1" ht="14.85" customHeight="1">
      <c r="B65" s="113"/>
      <c r="D65" s="114" t="s">
        <v>187</v>
      </c>
      <c r="E65" s="115"/>
      <c r="F65" s="115"/>
      <c r="G65" s="115"/>
      <c r="H65" s="115"/>
      <c r="I65" s="115"/>
      <c r="J65" s="116">
        <f>J374</f>
        <v>0</v>
      </c>
      <c r="L65" s="113"/>
    </row>
    <row r="66" spans="1:31" s="10" customFormat="1" ht="19.899999999999999" customHeight="1">
      <c r="B66" s="113"/>
      <c r="D66" s="114" t="s">
        <v>188</v>
      </c>
      <c r="E66" s="115"/>
      <c r="F66" s="115"/>
      <c r="G66" s="115"/>
      <c r="H66" s="115"/>
      <c r="I66" s="115"/>
      <c r="J66" s="116">
        <f>J390</f>
        <v>0</v>
      </c>
      <c r="L66" s="113"/>
    </row>
    <row r="67" spans="1:31" s="10" customFormat="1" ht="14.85" customHeight="1">
      <c r="B67" s="113"/>
      <c r="D67" s="114" t="s">
        <v>189</v>
      </c>
      <c r="E67" s="115"/>
      <c r="F67" s="115"/>
      <c r="G67" s="115"/>
      <c r="H67" s="115"/>
      <c r="I67" s="115"/>
      <c r="J67" s="116">
        <f>J401</f>
        <v>0</v>
      </c>
      <c r="L67" s="113"/>
    </row>
    <row r="68" spans="1:31" s="10" customFormat="1" ht="21.75" customHeight="1">
      <c r="B68" s="113"/>
      <c r="D68" s="114" t="s">
        <v>190</v>
      </c>
      <c r="E68" s="115"/>
      <c r="F68" s="115"/>
      <c r="G68" s="115"/>
      <c r="H68" s="115"/>
      <c r="I68" s="115"/>
      <c r="J68" s="116">
        <f>J671</f>
        <v>0</v>
      </c>
      <c r="L68" s="113"/>
    </row>
    <row r="69" spans="1:31" s="10" customFormat="1" ht="21.75" customHeight="1">
      <c r="B69" s="113"/>
      <c r="D69" s="114" t="s">
        <v>191</v>
      </c>
      <c r="E69" s="115"/>
      <c r="F69" s="115"/>
      <c r="G69" s="115"/>
      <c r="H69" s="115"/>
      <c r="I69" s="115"/>
      <c r="J69" s="116">
        <f>J755</f>
        <v>0</v>
      </c>
      <c r="L69" s="113"/>
    </row>
    <row r="70" spans="1:31" s="10" customFormat="1" ht="21.75" customHeight="1">
      <c r="B70" s="113"/>
      <c r="D70" s="114" t="s">
        <v>192</v>
      </c>
      <c r="E70" s="115"/>
      <c r="F70" s="115"/>
      <c r="G70" s="115"/>
      <c r="H70" s="115"/>
      <c r="I70" s="115"/>
      <c r="J70" s="116">
        <f>J782</f>
        <v>0</v>
      </c>
      <c r="L70" s="113"/>
    </row>
    <row r="71" spans="1:31" s="10" customFormat="1" ht="19.899999999999999" customHeight="1">
      <c r="B71" s="113"/>
      <c r="D71" s="114" t="s">
        <v>193</v>
      </c>
      <c r="E71" s="115"/>
      <c r="F71" s="115"/>
      <c r="G71" s="115"/>
      <c r="H71" s="115"/>
      <c r="I71" s="115"/>
      <c r="J71" s="116">
        <f>J812</f>
        <v>0</v>
      </c>
      <c r="L71" s="113"/>
    </row>
    <row r="72" spans="1:31" s="10" customFormat="1" ht="14.85" customHeight="1">
      <c r="B72" s="113"/>
      <c r="D72" s="114" t="s">
        <v>194</v>
      </c>
      <c r="E72" s="115"/>
      <c r="F72" s="115"/>
      <c r="G72" s="115"/>
      <c r="H72" s="115"/>
      <c r="I72" s="115"/>
      <c r="J72" s="116">
        <f>J826</f>
        <v>0</v>
      </c>
      <c r="L72" s="113"/>
    </row>
    <row r="73" spans="1:31" s="10" customFormat="1" ht="21.75" customHeight="1">
      <c r="B73" s="113"/>
      <c r="D73" s="114" t="s">
        <v>195</v>
      </c>
      <c r="E73" s="115"/>
      <c r="F73" s="115"/>
      <c r="G73" s="115"/>
      <c r="H73" s="115"/>
      <c r="I73" s="115"/>
      <c r="J73" s="116">
        <f>J830</f>
        <v>0</v>
      </c>
      <c r="L73" s="113"/>
    </row>
    <row r="74" spans="1:31" s="2" customFormat="1" ht="21.75" customHeight="1">
      <c r="A74" s="35"/>
      <c r="B74" s="36"/>
      <c r="C74" s="35"/>
      <c r="D74" s="35"/>
      <c r="E74" s="35"/>
      <c r="F74" s="35"/>
      <c r="G74" s="35"/>
      <c r="H74" s="35"/>
      <c r="I74" s="35"/>
      <c r="J74" s="35"/>
      <c r="K74" s="35"/>
      <c r="L74" s="92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6.95" customHeight="1">
      <c r="A75" s="35"/>
      <c r="B75" s="45"/>
      <c r="C75" s="46"/>
      <c r="D75" s="46"/>
      <c r="E75" s="46"/>
      <c r="F75" s="46"/>
      <c r="G75" s="46"/>
      <c r="H75" s="46"/>
      <c r="I75" s="46"/>
      <c r="J75" s="46"/>
      <c r="K75" s="46"/>
      <c r="L75" s="92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9" spans="1:31" s="2" customFormat="1" ht="6.95" customHeight="1">
      <c r="A79" s="35"/>
      <c r="B79" s="47"/>
      <c r="C79" s="48"/>
      <c r="D79" s="48"/>
      <c r="E79" s="48"/>
      <c r="F79" s="48"/>
      <c r="G79" s="48"/>
      <c r="H79" s="48"/>
      <c r="I79" s="48"/>
      <c r="J79" s="48"/>
      <c r="K79" s="48"/>
      <c r="L79" s="92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24.95" customHeight="1">
      <c r="A80" s="35"/>
      <c r="B80" s="36"/>
      <c r="C80" s="24" t="s">
        <v>100</v>
      </c>
      <c r="D80" s="35"/>
      <c r="E80" s="35"/>
      <c r="F80" s="35"/>
      <c r="G80" s="35"/>
      <c r="H80" s="35"/>
      <c r="I80" s="35"/>
      <c r="J80" s="35"/>
      <c r="K80" s="35"/>
      <c r="L80" s="92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6.95" customHeight="1">
      <c r="A81" s="35"/>
      <c r="B81" s="36"/>
      <c r="C81" s="35"/>
      <c r="D81" s="35"/>
      <c r="E81" s="35"/>
      <c r="F81" s="35"/>
      <c r="G81" s="35"/>
      <c r="H81" s="35"/>
      <c r="I81" s="35"/>
      <c r="J81" s="35"/>
      <c r="K81" s="35"/>
      <c r="L81" s="9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2" customHeight="1">
      <c r="A82" s="35"/>
      <c r="B82" s="36"/>
      <c r="C82" s="30" t="s">
        <v>17</v>
      </c>
      <c r="D82" s="35"/>
      <c r="E82" s="35"/>
      <c r="F82" s="35"/>
      <c r="G82" s="35"/>
      <c r="H82" s="35"/>
      <c r="I82" s="35"/>
      <c r="J82" s="35"/>
      <c r="K82" s="35"/>
      <c r="L82" s="9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6.5" customHeight="1">
      <c r="A83" s="35"/>
      <c r="B83" s="36"/>
      <c r="C83" s="35"/>
      <c r="D83" s="35"/>
      <c r="E83" s="338" t="str">
        <f>E7</f>
        <v>Brno, Palackého třída - drobná rekonstrukce vodovodu</v>
      </c>
      <c r="F83" s="339"/>
      <c r="G83" s="339"/>
      <c r="H83" s="339"/>
      <c r="I83" s="35"/>
      <c r="J83" s="35"/>
      <c r="K83" s="35"/>
      <c r="L83" s="9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2" customHeight="1">
      <c r="A84" s="35"/>
      <c r="B84" s="36"/>
      <c r="C84" s="30" t="s">
        <v>92</v>
      </c>
      <c r="D84" s="35"/>
      <c r="E84" s="35"/>
      <c r="F84" s="35"/>
      <c r="G84" s="35"/>
      <c r="H84" s="35"/>
      <c r="I84" s="35"/>
      <c r="J84" s="35"/>
      <c r="K84" s="35"/>
      <c r="L84" s="9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6.5" customHeight="1">
      <c r="A85" s="35"/>
      <c r="B85" s="36"/>
      <c r="C85" s="35"/>
      <c r="D85" s="35"/>
      <c r="E85" s="321" t="str">
        <f>E9</f>
        <v>SO 330.01 - Vodovodní řady</v>
      </c>
      <c r="F85" s="337"/>
      <c r="G85" s="337"/>
      <c r="H85" s="337"/>
      <c r="I85" s="35"/>
      <c r="J85" s="35"/>
      <c r="K85" s="35"/>
      <c r="L85" s="9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6.95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9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12" customHeight="1">
      <c r="A87" s="35"/>
      <c r="B87" s="36"/>
      <c r="C87" s="30" t="s">
        <v>21</v>
      </c>
      <c r="D87" s="35"/>
      <c r="E87" s="35"/>
      <c r="F87" s="28" t="str">
        <f>F12</f>
        <v xml:space="preserve"> </v>
      </c>
      <c r="G87" s="35"/>
      <c r="H87" s="35"/>
      <c r="I87" s="30" t="s">
        <v>23</v>
      </c>
      <c r="J87" s="53" t="str">
        <f>IF(J12="","",J12)</f>
        <v/>
      </c>
      <c r="K87" s="35"/>
      <c r="L87" s="9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9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2" customFormat="1" ht="25.7" customHeight="1">
      <c r="A89" s="35"/>
      <c r="B89" s="36"/>
      <c r="C89" s="30" t="s">
        <v>24</v>
      </c>
      <c r="D89" s="35"/>
      <c r="E89" s="35"/>
      <c r="F89" s="28" t="str">
        <f>E15</f>
        <v xml:space="preserve"> </v>
      </c>
      <c r="G89" s="35"/>
      <c r="H89" s="35"/>
      <c r="I89" s="30" t="s">
        <v>29</v>
      </c>
      <c r="J89" s="33" t="str">
        <f>E21</f>
        <v>PROVO, spol. s r.o.</v>
      </c>
      <c r="K89" s="35"/>
      <c r="L89" s="9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5" s="2" customFormat="1" ht="15.2" customHeight="1">
      <c r="A90" s="35"/>
      <c r="B90" s="36"/>
      <c r="C90" s="30" t="s">
        <v>27</v>
      </c>
      <c r="D90" s="35"/>
      <c r="E90" s="35"/>
      <c r="F90" s="28" t="str">
        <f>IF(E18="","",E18)</f>
        <v>Vyplň údaj</v>
      </c>
      <c r="G90" s="35"/>
      <c r="H90" s="35"/>
      <c r="I90" s="30" t="s">
        <v>35</v>
      </c>
      <c r="J90" s="33" t="str">
        <f>E24</f>
        <v xml:space="preserve"> </v>
      </c>
      <c r="K90" s="35"/>
      <c r="L90" s="9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65" s="2" customFormat="1" ht="10.35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9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65" s="11" customFormat="1" ht="29.25" customHeight="1">
      <c r="A92" s="117"/>
      <c r="B92" s="118"/>
      <c r="C92" s="119" t="s">
        <v>101</v>
      </c>
      <c r="D92" s="120" t="s">
        <v>57</v>
      </c>
      <c r="E92" s="120" t="s">
        <v>53</v>
      </c>
      <c r="F92" s="120" t="s">
        <v>54</v>
      </c>
      <c r="G92" s="120" t="s">
        <v>102</v>
      </c>
      <c r="H92" s="120" t="s">
        <v>103</v>
      </c>
      <c r="I92" s="120" t="s">
        <v>104</v>
      </c>
      <c r="J92" s="120" t="s">
        <v>96</v>
      </c>
      <c r="K92" s="121" t="s">
        <v>105</v>
      </c>
      <c r="L92" s="122"/>
      <c r="M92" s="60" t="s">
        <v>3</v>
      </c>
      <c r="N92" s="61" t="s">
        <v>42</v>
      </c>
      <c r="O92" s="61" t="s">
        <v>106</v>
      </c>
      <c r="P92" s="61" t="s">
        <v>107</v>
      </c>
      <c r="Q92" s="61" t="s">
        <v>108</v>
      </c>
      <c r="R92" s="61" t="s">
        <v>109</v>
      </c>
      <c r="S92" s="61" t="s">
        <v>110</v>
      </c>
      <c r="T92" s="62" t="s">
        <v>111</v>
      </c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</row>
    <row r="93" spans="1:65" s="2" customFormat="1" ht="22.9" customHeight="1">
      <c r="A93" s="35"/>
      <c r="B93" s="36"/>
      <c r="C93" s="67" t="s">
        <v>112</v>
      </c>
      <c r="D93" s="35"/>
      <c r="E93" s="35"/>
      <c r="F93" s="35"/>
      <c r="G93" s="35"/>
      <c r="H93" s="35"/>
      <c r="I93" s="35"/>
      <c r="J93" s="123">
        <f>BK93</f>
        <v>0</v>
      </c>
      <c r="K93" s="35"/>
      <c r="L93" s="36"/>
      <c r="M93" s="63"/>
      <c r="N93" s="54"/>
      <c r="O93" s="64"/>
      <c r="P93" s="124">
        <f>P94</f>
        <v>0</v>
      </c>
      <c r="Q93" s="64"/>
      <c r="R93" s="124">
        <f>R94</f>
        <v>484.09488204000007</v>
      </c>
      <c r="S93" s="64"/>
      <c r="T93" s="125">
        <f>T94</f>
        <v>465.35400999999996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20" t="s">
        <v>71</v>
      </c>
      <c r="AU93" s="20" t="s">
        <v>97</v>
      </c>
      <c r="BK93" s="126">
        <f>BK94</f>
        <v>0</v>
      </c>
    </row>
    <row r="94" spans="1:65" s="12" customFormat="1" ht="25.9" customHeight="1">
      <c r="B94" s="127"/>
      <c r="D94" s="128" t="s">
        <v>71</v>
      </c>
      <c r="E94" s="129" t="s">
        <v>113</v>
      </c>
      <c r="F94" s="129" t="s">
        <v>114</v>
      </c>
      <c r="I94" s="130"/>
      <c r="J94" s="131">
        <f>BK94</f>
        <v>0</v>
      </c>
      <c r="L94" s="127"/>
      <c r="M94" s="132"/>
      <c r="N94" s="133"/>
      <c r="O94" s="133"/>
      <c r="P94" s="134">
        <f>P95+P356+P390+P812</f>
        <v>0</v>
      </c>
      <c r="Q94" s="133"/>
      <c r="R94" s="134">
        <f>R95+R356+R390+R812</f>
        <v>484.09488204000007</v>
      </c>
      <c r="S94" s="133"/>
      <c r="T94" s="135">
        <f>T95+T356+T390+T812</f>
        <v>465.35400999999996</v>
      </c>
      <c r="AR94" s="128" t="s">
        <v>34</v>
      </c>
      <c r="AT94" s="136" t="s">
        <v>71</v>
      </c>
      <c r="AU94" s="136" t="s">
        <v>72</v>
      </c>
      <c r="AY94" s="128" t="s">
        <v>115</v>
      </c>
      <c r="BK94" s="137">
        <f>BK95+BK356+BK390+BK812</f>
        <v>0</v>
      </c>
    </row>
    <row r="95" spans="1:65" s="12" customFormat="1" ht="22.9" customHeight="1">
      <c r="B95" s="127"/>
      <c r="D95" s="128" t="s">
        <v>71</v>
      </c>
      <c r="E95" s="138" t="s">
        <v>34</v>
      </c>
      <c r="F95" s="138" t="s">
        <v>196</v>
      </c>
      <c r="I95" s="130"/>
      <c r="J95" s="139">
        <f>BK95</f>
        <v>0</v>
      </c>
      <c r="L95" s="127"/>
      <c r="M95" s="132"/>
      <c r="N95" s="133"/>
      <c r="O95" s="133"/>
      <c r="P95" s="134">
        <f>P96+SUM(P97:P329)</f>
        <v>0</v>
      </c>
      <c r="Q95" s="133"/>
      <c r="R95" s="134">
        <f>R96+SUM(R97:R329)</f>
        <v>6.0753315899999993</v>
      </c>
      <c r="S95" s="133"/>
      <c r="T95" s="135">
        <f>T96+SUM(T97:T329)</f>
        <v>464.80400999999995</v>
      </c>
      <c r="AR95" s="128" t="s">
        <v>34</v>
      </c>
      <c r="AT95" s="136" t="s">
        <v>71</v>
      </c>
      <c r="AU95" s="136" t="s">
        <v>34</v>
      </c>
      <c r="AY95" s="128" t="s">
        <v>115</v>
      </c>
      <c r="BK95" s="137">
        <f>BK96+SUM(BK97:BK329)</f>
        <v>0</v>
      </c>
    </row>
    <row r="96" spans="1:65" s="2" customFormat="1" ht="14.45" customHeight="1">
      <c r="A96" s="35"/>
      <c r="B96" s="140"/>
      <c r="C96" s="141" t="s">
        <v>34</v>
      </c>
      <c r="D96" s="141" t="s">
        <v>118</v>
      </c>
      <c r="E96" s="142" t="s">
        <v>197</v>
      </c>
      <c r="F96" s="143" t="s">
        <v>198</v>
      </c>
      <c r="G96" s="144" t="s">
        <v>199</v>
      </c>
      <c r="H96" s="145">
        <v>5.04</v>
      </c>
      <c r="I96" s="146"/>
      <c r="J96" s="147">
        <f>ROUND(I96*H96,2)</f>
        <v>0</v>
      </c>
      <c r="K96" s="143" t="s">
        <v>200</v>
      </c>
      <c r="L96" s="36"/>
      <c r="M96" s="148" t="s">
        <v>3</v>
      </c>
      <c r="N96" s="149" t="s">
        <v>43</v>
      </c>
      <c r="O96" s="56"/>
      <c r="P96" s="150">
        <f>O96*H96</f>
        <v>0</v>
      </c>
      <c r="Q96" s="150">
        <v>0</v>
      </c>
      <c r="R96" s="150">
        <f>Q96*H96</f>
        <v>0</v>
      </c>
      <c r="S96" s="150">
        <v>0.3</v>
      </c>
      <c r="T96" s="151">
        <f>S96*H96</f>
        <v>1.512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52" t="s">
        <v>122</v>
      </c>
      <c r="AT96" s="152" t="s">
        <v>118</v>
      </c>
      <c r="AU96" s="152" t="s">
        <v>81</v>
      </c>
      <c r="AY96" s="20" t="s">
        <v>115</v>
      </c>
      <c r="BE96" s="153">
        <f>IF(N96="základní",J96,0)</f>
        <v>0</v>
      </c>
      <c r="BF96" s="153">
        <f>IF(N96="snížená",J96,0)</f>
        <v>0</v>
      </c>
      <c r="BG96" s="153">
        <f>IF(N96="zákl. přenesená",J96,0)</f>
        <v>0</v>
      </c>
      <c r="BH96" s="153">
        <f>IF(N96="sníž. přenesená",J96,0)</f>
        <v>0</v>
      </c>
      <c r="BI96" s="153">
        <f>IF(N96="nulová",J96,0)</f>
        <v>0</v>
      </c>
      <c r="BJ96" s="20" t="s">
        <v>34</v>
      </c>
      <c r="BK96" s="153">
        <f>ROUND(I96*H96,2)</f>
        <v>0</v>
      </c>
      <c r="BL96" s="20" t="s">
        <v>122</v>
      </c>
      <c r="BM96" s="152" t="s">
        <v>201</v>
      </c>
    </row>
    <row r="97" spans="1:65" s="2" customFormat="1" ht="19.5">
      <c r="A97" s="35"/>
      <c r="B97" s="36"/>
      <c r="C97" s="35"/>
      <c r="D97" s="154" t="s">
        <v>124</v>
      </c>
      <c r="E97" s="35"/>
      <c r="F97" s="155" t="s">
        <v>202</v>
      </c>
      <c r="G97" s="35"/>
      <c r="H97" s="35"/>
      <c r="I97" s="156"/>
      <c r="J97" s="35"/>
      <c r="K97" s="35"/>
      <c r="L97" s="36"/>
      <c r="M97" s="157"/>
      <c r="N97" s="158"/>
      <c r="O97" s="56"/>
      <c r="P97" s="56"/>
      <c r="Q97" s="56"/>
      <c r="R97" s="56"/>
      <c r="S97" s="56"/>
      <c r="T97" s="57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20" t="s">
        <v>124</v>
      </c>
      <c r="AU97" s="20" t="s">
        <v>81</v>
      </c>
    </row>
    <row r="98" spans="1:65" s="2" customFormat="1" ht="175.5">
      <c r="A98" s="35"/>
      <c r="B98" s="36"/>
      <c r="C98" s="35"/>
      <c r="D98" s="154" t="s">
        <v>203</v>
      </c>
      <c r="E98" s="35"/>
      <c r="F98" s="177" t="s">
        <v>204</v>
      </c>
      <c r="G98" s="35"/>
      <c r="H98" s="35"/>
      <c r="I98" s="156"/>
      <c r="J98" s="35"/>
      <c r="K98" s="35"/>
      <c r="L98" s="36"/>
      <c r="M98" s="157"/>
      <c r="N98" s="158"/>
      <c r="O98" s="56"/>
      <c r="P98" s="56"/>
      <c r="Q98" s="56"/>
      <c r="R98" s="56"/>
      <c r="S98" s="56"/>
      <c r="T98" s="57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T98" s="20" t="s">
        <v>203</v>
      </c>
      <c r="AU98" s="20" t="s">
        <v>81</v>
      </c>
    </row>
    <row r="99" spans="1:65" s="14" customFormat="1">
      <c r="B99" s="167"/>
      <c r="D99" s="154" t="s">
        <v>125</v>
      </c>
      <c r="E99" s="168" t="s">
        <v>3</v>
      </c>
      <c r="F99" s="169" t="s">
        <v>205</v>
      </c>
      <c r="H99" s="168" t="s">
        <v>3</v>
      </c>
      <c r="I99" s="170"/>
      <c r="L99" s="167"/>
      <c r="M99" s="171"/>
      <c r="N99" s="172"/>
      <c r="O99" s="172"/>
      <c r="P99" s="172"/>
      <c r="Q99" s="172"/>
      <c r="R99" s="172"/>
      <c r="S99" s="172"/>
      <c r="T99" s="173"/>
      <c r="AT99" s="168" t="s">
        <v>125</v>
      </c>
      <c r="AU99" s="168" t="s">
        <v>81</v>
      </c>
      <c r="AV99" s="14" t="s">
        <v>34</v>
      </c>
      <c r="AW99" s="14" t="s">
        <v>33</v>
      </c>
      <c r="AX99" s="14" t="s">
        <v>72</v>
      </c>
      <c r="AY99" s="168" t="s">
        <v>115</v>
      </c>
    </row>
    <row r="100" spans="1:65" s="13" customFormat="1">
      <c r="B100" s="159"/>
      <c r="D100" s="154" t="s">
        <v>125</v>
      </c>
      <c r="E100" s="160" t="s">
        <v>3</v>
      </c>
      <c r="F100" s="161" t="s">
        <v>206</v>
      </c>
      <c r="H100" s="162">
        <v>5.04</v>
      </c>
      <c r="I100" s="163"/>
      <c r="L100" s="159"/>
      <c r="M100" s="164"/>
      <c r="N100" s="165"/>
      <c r="O100" s="165"/>
      <c r="P100" s="165"/>
      <c r="Q100" s="165"/>
      <c r="R100" s="165"/>
      <c r="S100" s="165"/>
      <c r="T100" s="166"/>
      <c r="AT100" s="160" t="s">
        <v>125</v>
      </c>
      <c r="AU100" s="160" t="s">
        <v>81</v>
      </c>
      <c r="AV100" s="13" t="s">
        <v>81</v>
      </c>
      <c r="AW100" s="13" t="s">
        <v>33</v>
      </c>
      <c r="AX100" s="13" t="s">
        <v>72</v>
      </c>
      <c r="AY100" s="160" t="s">
        <v>115</v>
      </c>
    </row>
    <row r="101" spans="1:65" s="2" customFormat="1" ht="14.45" customHeight="1">
      <c r="A101" s="35"/>
      <c r="B101" s="140"/>
      <c r="C101" s="141" t="s">
        <v>81</v>
      </c>
      <c r="D101" s="141" t="s">
        <v>118</v>
      </c>
      <c r="E101" s="142" t="s">
        <v>207</v>
      </c>
      <c r="F101" s="143" t="s">
        <v>208</v>
      </c>
      <c r="G101" s="144" t="s">
        <v>199</v>
      </c>
      <c r="H101" s="145">
        <v>5.04</v>
      </c>
      <c r="I101" s="146"/>
      <c r="J101" s="147">
        <f>ROUND(I101*H101,2)</f>
        <v>0</v>
      </c>
      <c r="K101" s="143" t="s">
        <v>200</v>
      </c>
      <c r="L101" s="36"/>
      <c r="M101" s="148" t="s">
        <v>3</v>
      </c>
      <c r="N101" s="149" t="s">
        <v>43</v>
      </c>
      <c r="O101" s="56"/>
      <c r="P101" s="150">
        <f>O101*H101</f>
        <v>0</v>
      </c>
      <c r="Q101" s="150">
        <v>0</v>
      </c>
      <c r="R101" s="150">
        <f>Q101*H101</f>
        <v>0</v>
      </c>
      <c r="S101" s="150">
        <v>0.24</v>
      </c>
      <c r="T101" s="151">
        <f>S101*H101</f>
        <v>1.2096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52" t="s">
        <v>122</v>
      </c>
      <c r="AT101" s="152" t="s">
        <v>118</v>
      </c>
      <c r="AU101" s="152" t="s">
        <v>81</v>
      </c>
      <c r="AY101" s="20" t="s">
        <v>115</v>
      </c>
      <c r="BE101" s="153">
        <f>IF(N101="základní",J101,0)</f>
        <v>0</v>
      </c>
      <c r="BF101" s="153">
        <f>IF(N101="snížená",J101,0)</f>
        <v>0</v>
      </c>
      <c r="BG101" s="153">
        <f>IF(N101="zákl. přenesená",J101,0)</f>
        <v>0</v>
      </c>
      <c r="BH101" s="153">
        <f>IF(N101="sníž. přenesená",J101,0)</f>
        <v>0</v>
      </c>
      <c r="BI101" s="153">
        <f>IF(N101="nulová",J101,0)</f>
        <v>0</v>
      </c>
      <c r="BJ101" s="20" t="s">
        <v>34</v>
      </c>
      <c r="BK101" s="153">
        <f>ROUND(I101*H101,2)</f>
        <v>0</v>
      </c>
      <c r="BL101" s="20" t="s">
        <v>122</v>
      </c>
      <c r="BM101" s="152" t="s">
        <v>209</v>
      </c>
    </row>
    <row r="102" spans="1:65" s="2" customFormat="1" ht="19.5">
      <c r="A102" s="35"/>
      <c r="B102" s="36"/>
      <c r="C102" s="35"/>
      <c r="D102" s="154" t="s">
        <v>124</v>
      </c>
      <c r="E102" s="35"/>
      <c r="F102" s="155" t="s">
        <v>210</v>
      </c>
      <c r="G102" s="35"/>
      <c r="H102" s="35"/>
      <c r="I102" s="156"/>
      <c r="J102" s="35"/>
      <c r="K102" s="35"/>
      <c r="L102" s="36"/>
      <c r="M102" s="157"/>
      <c r="N102" s="158"/>
      <c r="O102" s="56"/>
      <c r="P102" s="56"/>
      <c r="Q102" s="56"/>
      <c r="R102" s="56"/>
      <c r="S102" s="56"/>
      <c r="T102" s="57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20" t="s">
        <v>124</v>
      </c>
      <c r="AU102" s="20" t="s">
        <v>81</v>
      </c>
    </row>
    <row r="103" spans="1:65" s="2" customFormat="1" ht="175.5">
      <c r="A103" s="35"/>
      <c r="B103" s="36"/>
      <c r="C103" s="35"/>
      <c r="D103" s="154" t="s">
        <v>203</v>
      </c>
      <c r="E103" s="35"/>
      <c r="F103" s="177" t="s">
        <v>204</v>
      </c>
      <c r="G103" s="35"/>
      <c r="H103" s="35"/>
      <c r="I103" s="156"/>
      <c r="J103" s="35"/>
      <c r="K103" s="35"/>
      <c r="L103" s="36"/>
      <c r="M103" s="157"/>
      <c r="N103" s="158"/>
      <c r="O103" s="56"/>
      <c r="P103" s="56"/>
      <c r="Q103" s="56"/>
      <c r="R103" s="56"/>
      <c r="S103" s="56"/>
      <c r="T103" s="57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20" t="s">
        <v>203</v>
      </c>
      <c r="AU103" s="20" t="s">
        <v>81</v>
      </c>
    </row>
    <row r="104" spans="1:65" s="14" customFormat="1">
      <c r="B104" s="167"/>
      <c r="D104" s="154" t="s">
        <v>125</v>
      </c>
      <c r="E104" s="168" t="s">
        <v>3</v>
      </c>
      <c r="F104" s="169" t="s">
        <v>205</v>
      </c>
      <c r="H104" s="168" t="s">
        <v>3</v>
      </c>
      <c r="I104" s="170"/>
      <c r="L104" s="167"/>
      <c r="M104" s="171"/>
      <c r="N104" s="172"/>
      <c r="O104" s="172"/>
      <c r="P104" s="172"/>
      <c r="Q104" s="172"/>
      <c r="R104" s="172"/>
      <c r="S104" s="172"/>
      <c r="T104" s="173"/>
      <c r="AT104" s="168" t="s">
        <v>125</v>
      </c>
      <c r="AU104" s="168" t="s">
        <v>81</v>
      </c>
      <c r="AV104" s="14" t="s">
        <v>34</v>
      </c>
      <c r="AW104" s="14" t="s">
        <v>33</v>
      </c>
      <c r="AX104" s="14" t="s">
        <v>72</v>
      </c>
      <c r="AY104" s="168" t="s">
        <v>115</v>
      </c>
    </row>
    <row r="105" spans="1:65" s="13" customFormat="1">
      <c r="B105" s="159"/>
      <c r="D105" s="154" t="s">
        <v>125</v>
      </c>
      <c r="E105" s="160" t="s">
        <v>3</v>
      </c>
      <c r="F105" s="161" t="s">
        <v>206</v>
      </c>
      <c r="H105" s="162">
        <v>5.04</v>
      </c>
      <c r="I105" s="163"/>
      <c r="L105" s="159"/>
      <c r="M105" s="164"/>
      <c r="N105" s="165"/>
      <c r="O105" s="165"/>
      <c r="P105" s="165"/>
      <c r="Q105" s="165"/>
      <c r="R105" s="165"/>
      <c r="S105" s="165"/>
      <c r="T105" s="166"/>
      <c r="AT105" s="160" t="s">
        <v>125</v>
      </c>
      <c r="AU105" s="160" t="s">
        <v>81</v>
      </c>
      <c r="AV105" s="13" t="s">
        <v>81</v>
      </c>
      <c r="AW105" s="13" t="s">
        <v>33</v>
      </c>
      <c r="AX105" s="13" t="s">
        <v>72</v>
      </c>
      <c r="AY105" s="160" t="s">
        <v>115</v>
      </c>
    </row>
    <row r="106" spans="1:65" s="2" customFormat="1" ht="14.45" customHeight="1">
      <c r="A106" s="35"/>
      <c r="B106" s="140"/>
      <c r="C106" s="141" t="s">
        <v>133</v>
      </c>
      <c r="D106" s="141" t="s">
        <v>118</v>
      </c>
      <c r="E106" s="142" t="s">
        <v>211</v>
      </c>
      <c r="F106" s="143" t="s">
        <v>212</v>
      </c>
      <c r="G106" s="144" t="s">
        <v>199</v>
      </c>
      <c r="H106" s="145">
        <v>5.04</v>
      </c>
      <c r="I106" s="146"/>
      <c r="J106" s="147">
        <f>ROUND(I106*H106,2)</f>
        <v>0</v>
      </c>
      <c r="K106" s="143" t="s">
        <v>200</v>
      </c>
      <c r="L106" s="36"/>
      <c r="M106" s="148" t="s">
        <v>3</v>
      </c>
      <c r="N106" s="149" t="s">
        <v>43</v>
      </c>
      <c r="O106" s="56"/>
      <c r="P106" s="150">
        <f>O106*H106</f>
        <v>0</v>
      </c>
      <c r="Q106" s="150">
        <v>0</v>
      </c>
      <c r="R106" s="150">
        <f>Q106*H106</f>
        <v>0</v>
      </c>
      <c r="S106" s="150">
        <v>9.8000000000000004E-2</v>
      </c>
      <c r="T106" s="151">
        <f>S106*H106</f>
        <v>0.49392000000000003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52" t="s">
        <v>122</v>
      </c>
      <c r="AT106" s="152" t="s">
        <v>118</v>
      </c>
      <c r="AU106" s="152" t="s">
        <v>81</v>
      </c>
      <c r="AY106" s="20" t="s">
        <v>115</v>
      </c>
      <c r="BE106" s="153">
        <f>IF(N106="základní",J106,0)</f>
        <v>0</v>
      </c>
      <c r="BF106" s="153">
        <f>IF(N106="snížená",J106,0)</f>
        <v>0</v>
      </c>
      <c r="BG106" s="153">
        <f>IF(N106="zákl. přenesená",J106,0)</f>
        <v>0</v>
      </c>
      <c r="BH106" s="153">
        <f>IF(N106="sníž. přenesená",J106,0)</f>
        <v>0</v>
      </c>
      <c r="BI106" s="153">
        <f>IF(N106="nulová",J106,0)</f>
        <v>0</v>
      </c>
      <c r="BJ106" s="20" t="s">
        <v>34</v>
      </c>
      <c r="BK106" s="153">
        <f>ROUND(I106*H106,2)</f>
        <v>0</v>
      </c>
      <c r="BL106" s="20" t="s">
        <v>122</v>
      </c>
      <c r="BM106" s="152" t="s">
        <v>213</v>
      </c>
    </row>
    <row r="107" spans="1:65" s="2" customFormat="1" ht="19.5">
      <c r="A107" s="35"/>
      <c r="B107" s="36"/>
      <c r="C107" s="35"/>
      <c r="D107" s="154" t="s">
        <v>124</v>
      </c>
      <c r="E107" s="35"/>
      <c r="F107" s="155" t="s">
        <v>214</v>
      </c>
      <c r="G107" s="35"/>
      <c r="H107" s="35"/>
      <c r="I107" s="156"/>
      <c r="J107" s="35"/>
      <c r="K107" s="35"/>
      <c r="L107" s="36"/>
      <c r="M107" s="157"/>
      <c r="N107" s="158"/>
      <c r="O107" s="56"/>
      <c r="P107" s="56"/>
      <c r="Q107" s="56"/>
      <c r="R107" s="56"/>
      <c r="S107" s="56"/>
      <c r="T107" s="57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20" t="s">
        <v>124</v>
      </c>
      <c r="AU107" s="20" t="s">
        <v>81</v>
      </c>
    </row>
    <row r="108" spans="1:65" s="2" customFormat="1" ht="175.5">
      <c r="A108" s="35"/>
      <c r="B108" s="36"/>
      <c r="C108" s="35"/>
      <c r="D108" s="154" t="s">
        <v>203</v>
      </c>
      <c r="E108" s="35"/>
      <c r="F108" s="177" t="s">
        <v>215</v>
      </c>
      <c r="G108" s="35"/>
      <c r="H108" s="35"/>
      <c r="I108" s="156"/>
      <c r="J108" s="35"/>
      <c r="K108" s="35"/>
      <c r="L108" s="36"/>
      <c r="M108" s="157"/>
      <c r="N108" s="158"/>
      <c r="O108" s="56"/>
      <c r="P108" s="56"/>
      <c r="Q108" s="56"/>
      <c r="R108" s="56"/>
      <c r="S108" s="56"/>
      <c r="T108" s="57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20" t="s">
        <v>203</v>
      </c>
      <c r="AU108" s="20" t="s">
        <v>81</v>
      </c>
    </row>
    <row r="109" spans="1:65" s="14" customFormat="1">
      <c r="B109" s="167"/>
      <c r="D109" s="154" t="s">
        <v>125</v>
      </c>
      <c r="E109" s="168" t="s">
        <v>3</v>
      </c>
      <c r="F109" s="169" t="s">
        <v>216</v>
      </c>
      <c r="H109" s="168" t="s">
        <v>3</v>
      </c>
      <c r="I109" s="170"/>
      <c r="L109" s="167"/>
      <c r="M109" s="171"/>
      <c r="N109" s="172"/>
      <c r="O109" s="172"/>
      <c r="P109" s="172"/>
      <c r="Q109" s="172"/>
      <c r="R109" s="172"/>
      <c r="S109" s="172"/>
      <c r="T109" s="173"/>
      <c r="AT109" s="168" t="s">
        <v>125</v>
      </c>
      <c r="AU109" s="168" t="s">
        <v>81</v>
      </c>
      <c r="AV109" s="14" t="s">
        <v>34</v>
      </c>
      <c r="AW109" s="14" t="s">
        <v>33</v>
      </c>
      <c r="AX109" s="14" t="s">
        <v>72</v>
      </c>
      <c r="AY109" s="168" t="s">
        <v>115</v>
      </c>
    </row>
    <row r="110" spans="1:65" s="13" customFormat="1">
      <c r="B110" s="159"/>
      <c r="D110" s="154" t="s">
        <v>125</v>
      </c>
      <c r="E110" s="160" t="s">
        <v>3</v>
      </c>
      <c r="F110" s="161" t="s">
        <v>206</v>
      </c>
      <c r="H110" s="162">
        <v>5.04</v>
      </c>
      <c r="I110" s="163"/>
      <c r="L110" s="159"/>
      <c r="M110" s="164"/>
      <c r="N110" s="165"/>
      <c r="O110" s="165"/>
      <c r="P110" s="165"/>
      <c r="Q110" s="165"/>
      <c r="R110" s="165"/>
      <c r="S110" s="165"/>
      <c r="T110" s="166"/>
      <c r="AT110" s="160" t="s">
        <v>125</v>
      </c>
      <c r="AU110" s="160" t="s">
        <v>81</v>
      </c>
      <c r="AV110" s="13" t="s">
        <v>81</v>
      </c>
      <c r="AW110" s="13" t="s">
        <v>33</v>
      </c>
      <c r="AX110" s="13" t="s">
        <v>72</v>
      </c>
      <c r="AY110" s="160" t="s">
        <v>115</v>
      </c>
    </row>
    <row r="111" spans="1:65" s="2" customFormat="1" ht="14.45" customHeight="1">
      <c r="A111" s="35"/>
      <c r="B111" s="140"/>
      <c r="C111" s="141" t="s">
        <v>122</v>
      </c>
      <c r="D111" s="141" t="s">
        <v>118</v>
      </c>
      <c r="E111" s="142" t="s">
        <v>217</v>
      </c>
      <c r="F111" s="143" t="s">
        <v>218</v>
      </c>
      <c r="G111" s="144" t="s">
        <v>199</v>
      </c>
      <c r="H111" s="145">
        <v>39.15</v>
      </c>
      <c r="I111" s="146"/>
      <c r="J111" s="147">
        <f>ROUND(I111*H111,2)</f>
        <v>0</v>
      </c>
      <c r="K111" s="143" t="s">
        <v>200</v>
      </c>
      <c r="L111" s="36"/>
      <c r="M111" s="148" t="s">
        <v>3</v>
      </c>
      <c r="N111" s="149" t="s">
        <v>43</v>
      </c>
      <c r="O111" s="56"/>
      <c r="P111" s="150">
        <f>O111*H111</f>
        <v>0</v>
      </c>
      <c r="Q111" s="150">
        <v>0</v>
      </c>
      <c r="R111" s="150">
        <f>Q111*H111</f>
        <v>0</v>
      </c>
      <c r="S111" s="150">
        <v>0.70899999999999996</v>
      </c>
      <c r="T111" s="151">
        <f>S111*H111</f>
        <v>27.757349999999999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52" t="s">
        <v>122</v>
      </c>
      <c r="AT111" s="152" t="s">
        <v>118</v>
      </c>
      <c r="AU111" s="152" t="s">
        <v>81</v>
      </c>
      <c r="AY111" s="20" t="s">
        <v>115</v>
      </c>
      <c r="BE111" s="153">
        <f>IF(N111="základní",J111,0)</f>
        <v>0</v>
      </c>
      <c r="BF111" s="153">
        <f>IF(N111="snížená",J111,0)</f>
        <v>0</v>
      </c>
      <c r="BG111" s="153">
        <f>IF(N111="zákl. přenesená",J111,0)</f>
        <v>0</v>
      </c>
      <c r="BH111" s="153">
        <f>IF(N111="sníž. přenesená",J111,0)</f>
        <v>0</v>
      </c>
      <c r="BI111" s="153">
        <f>IF(N111="nulová",J111,0)</f>
        <v>0</v>
      </c>
      <c r="BJ111" s="20" t="s">
        <v>34</v>
      </c>
      <c r="BK111" s="153">
        <f>ROUND(I111*H111,2)</f>
        <v>0</v>
      </c>
      <c r="BL111" s="20" t="s">
        <v>122</v>
      </c>
      <c r="BM111" s="152" t="s">
        <v>219</v>
      </c>
    </row>
    <row r="112" spans="1:65" s="2" customFormat="1" ht="19.5">
      <c r="A112" s="35"/>
      <c r="B112" s="36"/>
      <c r="C112" s="35"/>
      <c r="D112" s="154" t="s">
        <v>124</v>
      </c>
      <c r="E112" s="35"/>
      <c r="F112" s="155" t="s">
        <v>220</v>
      </c>
      <c r="G112" s="35"/>
      <c r="H112" s="35"/>
      <c r="I112" s="156"/>
      <c r="J112" s="35"/>
      <c r="K112" s="35"/>
      <c r="L112" s="36"/>
      <c r="M112" s="157"/>
      <c r="N112" s="158"/>
      <c r="O112" s="56"/>
      <c r="P112" s="56"/>
      <c r="Q112" s="56"/>
      <c r="R112" s="56"/>
      <c r="S112" s="56"/>
      <c r="T112" s="57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20" t="s">
        <v>124</v>
      </c>
      <c r="AU112" s="20" t="s">
        <v>81</v>
      </c>
    </row>
    <row r="113" spans="1:65" s="2" customFormat="1" ht="175.5">
      <c r="A113" s="35"/>
      <c r="B113" s="36"/>
      <c r="C113" s="35"/>
      <c r="D113" s="154" t="s">
        <v>203</v>
      </c>
      <c r="E113" s="35"/>
      <c r="F113" s="177" t="s">
        <v>215</v>
      </c>
      <c r="G113" s="35"/>
      <c r="H113" s="35"/>
      <c r="I113" s="156"/>
      <c r="J113" s="35"/>
      <c r="K113" s="35"/>
      <c r="L113" s="36"/>
      <c r="M113" s="157"/>
      <c r="N113" s="158"/>
      <c r="O113" s="56"/>
      <c r="P113" s="56"/>
      <c r="Q113" s="56"/>
      <c r="R113" s="56"/>
      <c r="S113" s="56"/>
      <c r="T113" s="57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20" t="s">
        <v>203</v>
      </c>
      <c r="AU113" s="20" t="s">
        <v>81</v>
      </c>
    </row>
    <row r="114" spans="1:65" s="14" customFormat="1">
      <c r="B114" s="167"/>
      <c r="D114" s="154" t="s">
        <v>125</v>
      </c>
      <c r="E114" s="168" t="s">
        <v>3</v>
      </c>
      <c r="F114" s="169" t="s">
        <v>221</v>
      </c>
      <c r="H114" s="168" t="s">
        <v>3</v>
      </c>
      <c r="I114" s="170"/>
      <c r="L114" s="167"/>
      <c r="M114" s="171"/>
      <c r="N114" s="172"/>
      <c r="O114" s="172"/>
      <c r="P114" s="172"/>
      <c r="Q114" s="172"/>
      <c r="R114" s="172"/>
      <c r="S114" s="172"/>
      <c r="T114" s="173"/>
      <c r="AT114" s="168" t="s">
        <v>125</v>
      </c>
      <c r="AU114" s="168" t="s">
        <v>81</v>
      </c>
      <c r="AV114" s="14" t="s">
        <v>34</v>
      </c>
      <c r="AW114" s="14" t="s">
        <v>33</v>
      </c>
      <c r="AX114" s="14" t="s">
        <v>72</v>
      </c>
      <c r="AY114" s="168" t="s">
        <v>115</v>
      </c>
    </row>
    <row r="115" spans="1:65" s="13" customFormat="1">
      <c r="B115" s="159"/>
      <c r="D115" s="154" t="s">
        <v>125</v>
      </c>
      <c r="E115" s="160" t="s">
        <v>3</v>
      </c>
      <c r="F115" s="161" t="s">
        <v>222</v>
      </c>
      <c r="H115" s="162">
        <v>21.75</v>
      </c>
      <c r="I115" s="163"/>
      <c r="L115" s="159"/>
      <c r="M115" s="164"/>
      <c r="N115" s="165"/>
      <c r="O115" s="165"/>
      <c r="P115" s="165"/>
      <c r="Q115" s="165"/>
      <c r="R115" s="165"/>
      <c r="S115" s="165"/>
      <c r="T115" s="166"/>
      <c r="AT115" s="160" t="s">
        <v>125</v>
      </c>
      <c r="AU115" s="160" t="s">
        <v>81</v>
      </c>
      <c r="AV115" s="13" t="s">
        <v>81</v>
      </c>
      <c r="AW115" s="13" t="s">
        <v>33</v>
      </c>
      <c r="AX115" s="13" t="s">
        <v>72</v>
      </c>
      <c r="AY115" s="160" t="s">
        <v>115</v>
      </c>
    </row>
    <row r="116" spans="1:65" s="13" customFormat="1">
      <c r="B116" s="159"/>
      <c r="D116" s="154" t="s">
        <v>125</v>
      </c>
      <c r="E116" s="160" t="s">
        <v>3</v>
      </c>
      <c r="F116" s="161" t="s">
        <v>223</v>
      </c>
      <c r="H116" s="162">
        <v>17.399999999999999</v>
      </c>
      <c r="I116" s="163"/>
      <c r="L116" s="159"/>
      <c r="M116" s="164"/>
      <c r="N116" s="165"/>
      <c r="O116" s="165"/>
      <c r="P116" s="165"/>
      <c r="Q116" s="165"/>
      <c r="R116" s="165"/>
      <c r="S116" s="165"/>
      <c r="T116" s="166"/>
      <c r="AT116" s="160" t="s">
        <v>125</v>
      </c>
      <c r="AU116" s="160" t="s">
        <v>81</v>
      </c>
      <c r="AV116" s="13" t="s">
        <v>81</v>
      </c>
      <c r="AW116" s="13" t="s">
        <v>33</v>
      </c>
      <c r="AX116" s="13" t="s">
        <v>72</v>
      </c>
      <c r="AY116" s="160" t="s">
        <v>115</v>
      </c>
    </row>
    <row r="117" spans="1:65" s="2" customFormat="1" ht="14.45" customHeight="1">
      <c r="A117" s="35"/>
      <c r="B117" s="140"/>
      <c r="C117" s="141" t="s">
        <v>140</v>
      </c>
      <c r="D117" s="141" t="s">
        <v>118</v>
      </c>
      <c r="E117" s="142" t="s">
        <v>224</v>
      </c>
      <c r="F117" s="143" t="s">
        <v>225</v>
      </c>
      <c r="G117" s="144" t="s">
        <v>199</v>
      </c>
      <c r="H117" s="145">
        <v>106.485</v>
      </c>
      <c r="I117" s="146"/>
      <c r="J117" s="147">
        <f>ROUND(I117*H117,2)</f>
        <v>0</v>
      </c>
      <c r="K117" s="143" t="s">
        <v>200</v>
      </c>
      <c r="L117" s="36"/>
      <c r="M117" s="148" t="s">
        <v>3</v>
      </c>
      <c r="N117" s="149" t="s">
        <v>43</v>
      </c>
      <c r="O117" s="56"/>
      <c r="P117" s="150">
        <f>O117*H117</f>
        <v>0</v>
      </c>
      <c r="Q117" s="150">
        <v>0</v>
      </c>
      <c r="R117" s="150">
        <f>Q117*H117</f>
        <v>0</v>
      </c>
      <c r="S117" s="150">
        <v>0.625</v>
      </c>
      <c r="T117" s="151">
        <f>S117*H117</f>
        <v>66.553124999999994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52" t="s">
        <v>122</v>
      </c>
      <c r="AT117" s="152" t="s">
        <v>118</v>
      </c>
      <c r="AU117" s="152" t="s">
        <v>81</v>
      </c>
      <c r="AY117" s="20" t="s">
        <v>115</v>
      </c>
      <c r="BE117" s="153">
        <f>IF(N117="základní",J117,0)</f>
        <v>0</v>
      </c>
      <c r="BF117" s="153">
        <f>IF(N117="snížená",J117,0)</f>
        <v>0</v>
      </c>
      <c r="BG117" s="153">
        <f>IF(N117="zákl. přenesená",J117,0)</f>
        <v>0</v>
      </c>
      <c r="BH117" s="153">
        <f>IF(N117="sníž. přenesená",J117,0)</f>
        <v>0</v>
      </c>
      <c r="BI117" s="153">
        <f>IF(N117="nulová",J117,0)</f>
        <v>0</v>
      </c>
      <c r="BJ117" s="20" t="s">
        <v>34</v>
      </c>
      <c r="BK117" s="153">
        <f>ROUND(I117*H117,2)</f>
        <v>0</v>
      </c>
      <c r="BL117" s="20" t="s">
        <v>122</v>
      </c>
      <c r="BM117" s="152" t="s">
        <v>226</v>
      </c>
    </row>
    <row r="118" spans="1:65" s="2" customFormat="1" ht="19.5">
      <c r="A118" s="35"/>
      <c r="B118" s="36"/>
      <c r="C118" s="35"/>
      <c r="D118" s="154" t="s">
        <v>124</v>
      </c>
      <c r="E118" s="35"/>
      <c r="F118" s="155" t="s">
        <v>227</v>
      </c>
      <c r="G118" s="35"/>
      <c r="H118" s="35"/>
      <c r="I118" s="156"/>
      <c r="J118" s="35"/>
      <c r="K118" s="35"/>
      <c r="L118" s="36"/>
      <c r="M118" s="157"/>
      <c r="N118" s="158"/>
      <c r="O118" s="56"/>
      <c r="P118" s="56"/>
      <c r="Q118" s="56"/>
      <c r="R118" s="56"/>
      <c r="S118" s="56"/>
      <c r="T118" s="57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20" t="s">
        <v>124</v>
      </c>
      <c r="AU118" s="20" t="s">
        <v>81</v>
      </c>
    </row>
    <row r="119" spans="1:65" s="2" customFormat="1" ht="175.5">
      <c r="A119" s="35"/>
      <c r="B119" s="36"/>
      <c r="C119" s="35"/>
      <c r="D119" s="154" t="s">
        <v>203</v>
      </c>
      <c r="E119" s="35"/>
      <c r="F119" s="177" t="s">
        <v>215</v>
      </c>
      <c r="G119" s="35"/>
      <c r="H119" s="35"/>
      <c r="I119" s="156"/>
      <c r="J119" s="35"/>
      <c r="K119" s="35"/>
      <c r="L119" s="36"/>
      <c r="M119" s="157"/>
      <c r="N119" s="158"/>
      <c r="O119" s="56"/>
      <c r="P119" s="56"/>
      <c r="Q119" s="56"/>
      <c r="R119" s="56"/>
      <c r="S119" s="56"/>
      <c r="T119" s="57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20" t="s">
        <v>203</v>
      </c>
      <c r="AU119" s="20" t="s">
        <v>81</v>
      </c>
    </row>
    <row r="120" spans="1:65" s="14" customFormat="1">
      <c r="B120" s="167"/>
      <c r="D120" s="154" t="s">
        <v>125</v>
      </c>
      <c r="E120" s="168" t="s">
        <v>3</v>
      </c>
      <c r="F120" s="169" t="s">
        <v>221</v>
      </c>
      <c r="H120" s="168" t="s">
        <v>3</v>
      </c>
      <c r="I120" s="170"/>
      <c r="L120" s="167"/>
      <c r="M120" s="171"/>
      <c r="N120" s="172"/>
      <c r="O120" s="172"/>
      <c r="P120" s="172"/>
      <c r="Q120" s="172"/>
      <c r="R120" s="172"/>
      <c r="S120" s="172"/>
      <c r="T120" s="173"/>
      <c r="AT120" s="168" t="s">
        <v>125</v>
      </c>
      <c r="AU120" s="168" t="s">
        <v>81</v>
      </c>
      <c r="AV120" s="14" t="s">
        <v>34</v>
      </c>
      <c r="AW120" s="14" t="s">
        <v>33</v>
      </c>
      <c r="AX120" s="14" t="s">
        <v>72</v>
      </c>
      <c r="AY120" s="168" t="s">
        <v>115</v>
      </c>
    </row>
    <row r="121" spans="1:65" s="13" customFormat="1">
      <c r="B121" s="159"/>
      <c r="D121" s="154" t="s">
        <v>125</v>
      </c>
      <c r="E121" s="160" t="s">
        <v>3</v>
      </c>
      <c r="F121" s="161" t="s">
        <v>228</v>
      </c>
      <c r="H121" s="162">
        <v>49.725000000000001</v>
      </c>
      <c r="I121" s="163"/>
      <c r="L121" s="159"/>
      <c r="M121" s="164"/>
      <c r="N121" s="165"/>
      <c r="O121" s="165"/>
      <c r="P121" s="165"/>
      <c r="Q121" s="165"/>
      <c r="R121" s="165"/>
      <c r="S121" s="165"/>
      <c r="T121" s="166"/>
      <c r="AT121" s="160" t="s">
        <v>125</v>
      </c>
      <c r="AU121" s="160" t="s">
        <v>81</v>
      </c>
      <c r="AV121" s="13" t="s">
        <v>81</v>
      </c>
      <c r="AW121" s="13" t="s">
        <v>33</v>
      </c>
      <c r="AX121" s="13" t="s">
        <v>72</v>
      </c>
      <c r="AY121" s="160" t="s">
        <v>115</v>
      </c>
    </row>
    <row r="122" spans="1:65" s="13" customFormat="1">
      <c r="B122" s="159"/>
      <c r="D122" s="154" t="s">
        <v>125</v>
      </c>
      <c r="E122" s="160" t="s">
        <v>3</v>
      </c>
      <c r="F122" s="161" t="s">
        <v>229</v>
      </c>
      <c r="H122" s="162">
        <v>56.76</v>
      </c>
      <c r="I122" s="163"/>
      <c r="L122" s="159"/>
      <c r="M122" s="164"/>
      <c r="N122" s="165"/>
      <c r="O122" s="165"/>
      <c r="P122" s="165"/>
      <c r="Q122" s="165"/>
      <c r="R122" s="165"/>
      <c r="S122" s="165"/>
      <c r="T122" s="166"/>
      <c r="AT122" s="160" t="s">
        <v>125</v>
      </c>
      <c r="AU122" s="160" t="s">
        <v>81</v>
      </c>
      <c r="AV122" s="13" t="s">
        <v>81</v>
      </c>
      <c r="AW122" s="13" t="s">
        <v>33</v>
      </c>
      <c r="AX122" s="13" t="s">
        <v>72</v>
      </c>
      <c r="AY122" s="160" t="s">
        <v>115</v>
      </c>
    </row>
    <row r="123" spans="1:65" s="2" customFormat="1" ht="14.45" customHeight="1">
      <c r="A123" s="35"/>
      <c r="B123" s="140"/>
      <c r="C123" s="141" t="s">
        <v>144</v>
      </c>
      <c r="D123" s="141" t="s">
        <v>118</v>
      </c>
      <c r="E123" s="142" t="s">
        <v>230</v>
      </c>
      <c r="F123" s="143" t="s">
        <v>231</v>
      </c>
      <c r="G123" s="144" t="s">
        <v>199</v>
      </c>
      <c r="H123" s="145">
        <v>129.15</v>
      </c>
      <c r="I123" s="146"/>
      <c r="J123" s="147">
        <f>ROUND(I123*H123,2)</f>
        <v>0</v>
      </c>
      <c r="K123" s="143" t="s">
        <v>200</v>
      </c>
      <c r="L123" s="36"/>
      <c r="M123" s="148" t="s">
        <v>3</v>
      </c>
      <c r="N123" s="149" t="s">
        <v>43</v>
      </c>
      <c r="O123" s="56"/>
      <c r="P123" s="150">
        <f>O123*H123</f>
        <v>0</v>
      </c>
      <c r="Q123" s="150">
        <v>0</v>
      </c>
      <c r="R123" s="150">
        <f>Q123*H123</f>
        <v>0</v>
      </c>
      <c r="S123" s="150">
        <v>0.45</v>
      </c>
      <c r="T123" s="151">
        <f>S123*H123</f>
        <v>58.117500000000007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52" t="s">
        <v>122</v>
      </c>
      <c r="AT123" s="152" t="s">
        <v>118</v>
      </c>
      <c r="AU123" s="152" t="s">
        <v>81</v>
      </c>
      <c r="AY123" s="20" t="s">
        <v>115</v>
      </c>
      <c r="BE123" s="153">
        <f>IF(N123="základní",J123,0)</f>
        <v>0</v>
      </c>
      <c r="BF123" s="153">
        <f>IF(N123="snížená",J123,0)</f>
        <v>0</v>
      </c>
      <c r="BG123" s="153">
        <f>IF(N123="zákl. přenesená",J123,0)</f>
        <v>0</v>
      </c>
      <c r="BH123" s="153">
        <f>IF(N123="sníž. přenesená",J123,0)</f>
        <v>0</v>
      </c>
      <c r="BI123" s="153">
        <f>IF(N123="nulová",J123,0)</f>
        <v>0</v>
      </c>
      <c r="BJ123" s="20" t="s">
        <v>34</v>
      </c>
      <c r="BK123" s="153">
        <f>ROUND(I123*H123,2)</f>
        <v>0</v>
      </c>
      <c r="BL123" s="20" t="s">
        <v>122</v>
      </c>
      <c r="BM123" s="152" t="s">
        <v>232</v>
      </c>
    </row>
    <row r="124" spans="1:65" s="2" customFormat="1" ht="19.5">
      <c r="A124" s="35"/>
      <c r="B124" s="36"/>
      <c r="C124" s="35"/>
      <c r="D124" s="154" t="s">
        <v>124</v>
      </c>
      <c r="E124" s="35"/>
      <c r="F124" s="155" t="s">
        <v>233</v>
      </c>
      <c r="G124" s="35"/>
      <c r="H124" s="35"/>
      <c r="I124" s="156"/>
      <c r="J124" s="35"/>
      <c r="K124" s="35"/>
      <c r="L124" s="36"/>
      <c r="M124" s="157"/>
      <c r="N124" s="158"/>
      <c r="O124" s="56"/>
      <c r="P124" s="56"/>
      <c r="Q124" s="56"/>
      <c r="R124" s="56"/>
      <c r="S124" s="56"/>
      <c r="T124" s="57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20" t="s">
        <v>124</v>
      </c>
      <c r="AU124" s="20" t="s">
        <v>81</v>
      </c>
    </row>
    <row r="125" spans="1:65" s="2" customFormat="1" ht="175.5">
      <c r="A125" s="35"/>
      <c r="B125" s="36"/>
      <c r="C125" s="35"/>
      <c r="D125" s="154" t="s">
        <v>203</v>
      </c>
      <c r="E125" s="35"/>
      <c r="F125" s="177" t="s">
        <v>215</v>
      </c>
      <c r="G125" s="35"/>
      <c r="H125" s="35"/>
      <c r="I125" s="156"/>
      <c r="J125" s="35"/>
      <c r="K125" s="35"/>
      <c r="L125" s="36"/>
      <c r="M125" s="157"/>
      <c r="N125" s="158"/>
      <c r="O125" s="56"/>
      <c r="P125" s="56"/>
      <c r="Q125" s="56"/>
      <c r="R125" s="56"/>
      <c r="S125" s="56"/>
      <c r="T125" s="57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20" t="s">
        <v>203</v>
      </c>
      <c r="AU125" s="20" t="s">
        <v>81</v>
      </c>
    </row>
    <row r="126" spans="1:65" s="14" customFormat="1">
      <c r="B126" s="167"/>
      <c r="D126" s="154" t="s">
        <v>125</v>
      </c>
      <c r="E126" s="168" t="s">
        <v>3</v>
      </c>
      <c r="F126" s="169" t="s">
        <v>221</v>
      </c>
      <c r="H126" s="168" t="s">
        <v>3</v>
      </c>
      <c r="I126" s="170"/>
      <c r="L126" s="167"/>
      <c r="M126" s="171"/>
      <c r="N126" s="172"/>
      <c r="O126" s="172"/>
      <c r="P126" s="172"/>
      <c r="Q126" s="172"/>
      <c r="R126" s="172"/>
      <c r="S126" s="172"/>
      <c r="T126" s="173"/>
      <c r="AT126" s="168" t="s">
        <v>125</v>
      </c>
      <c r="AU126" s="168" t="s">
        <v>81</v>
      </c>
      <c r="AV126" s="14" t="s">
        <v>34</v>
      </c>
      <c r="AW126" s="14" t="s">
        <v>33</v>
      </c>
      <c r="AX126" s="14" t="s">
        <v>72</v>
      </c>
      <c r="AY126" s="168" t="s">
        <v>115</v>
      </c>
    </row>
    <row r="127" spans="1:65" s="13" customFormat="1">
      <c r="B127" s="159"/>
      <c r="D127" s="154" t="s">
        <v>125</v>
      </c>
      <c r="E127" s="160" t="s">
        <v>3</v>
      </c>
      <c r="F127" s="161" t="s">
        <v>234</v>
      </c>
      <c r="H127" s="162">
        <v>117.75</v>
      </c>
      <c r="I127" s="163"/>
      <c r="L127" s="159"/>
      <c r="M127" s="164"/>
      <c r="N127" s="165"/>
      <c r="O127" s="165"/>
      <c r="P127" s="165"/>
      <c r="Q127" s="165"/>
      <c r="R127" s="165"/>
      <c r="S127" s="165"/>
      <c r="T127" s="166"/>
      <c r="AT127" s="160" t="s">
        <v>125</v>
      </c>
      <c r="AU127" s="160" t="s">
        <v>81</v>
      </c>
      <c r="AV127" s="13" t="s">
        <v>81</v>
      </c>
      <c r="AW127" s="13" t="s">
        <v>33</v>
      </c>
      <c r="AX127" s="13" t="s">
        <v>72</v>
      </c>
      <c r="AY127" s="160" t="s">
        <v>115</v>
      </c>
    </row>
    <row r="128" spans="1:65" s="13" customFormat="1">
      <c r="B128" s="159"/>
      <c r="D128" s="154" t="s">
        <v>125</v>
      </c>
      <c r="E128" s="160" t="s">
        <v>3</v>
      </c>
      <c r="F128" s="161" t="s">
        <v>235</v>
      </c>
      <c r="H128" s="162">
        <v>11.4</v>
      </c>
      <c r="I128" s="163"/>
      <c r="L128" s="159"/>
      <c r="M128" s="164"/>
      <c r="N128" s="165"/>
      <c r="O128" s="165"/>
      <c r="P128" s="165"/>
      <c r="Q128" s="165"/>
      <c r="R128" s="165"/>
      <c r="S128" s="165"/>
      <c r="T128" s="166"/>
      <c r="AT128" s="160" t="s">
        <v>125</v>
      </c>
      <c r="AU128" s="160" t="s">
        <v>81</v>
      </c>
      <c r="AV128" s="13" t="s">
        <v>81</v>
      </c>
      <c r="AW128" s="13" t="s">
        <v>33</v>
      </c>
      <c r="AX128" s="13" t="s">
        <v>72</v>
      </c>
      <c r="AY128" s="160" t="s">
        <v>115</v>
      </c>
    </row>
    <row r="129" spans="1:65" s="2" customFormat="1" ht="14.45" customHeight="1">
      <c r="A129" s="35"/>
      <c r="B129" s="140"/>
      <c r="C129" s="141" t="s">
        <v>148</v>
      </c>
      <c r="D129" s="141" t="s">
        <v>118</v>
      </c>
      <c r="E129" s="142" t="s">
        <v>236</v>
      </c>
      <c r="F129" s="143" t="s">
        <v>237</v>
      </c>
      <c r="G129" s="144" t="s">
        <v>199</v>
      </c>
      <c r="H129" s="145">
        <v>67.334999999999994</v>
      </c>
      <c r="I129" s="146"/>
      <c r="J129" s="147">
        <f>ROUND(I129*H129,2)</f>
        <v>0</v>
      </c>
      <c r="K129" s="143" t="s">
        <v>3</v>
      </c>
      <c r="L129" s="36"/>
      <c r="M129" s="148" t="s">
        <v>3</v>
      </c>
      <c r="N129" s="149" t="s">
        <v>43</v>
      </c>
      <c r="O129" s="56"/>
      <c r="P129" s="150">
        <f>O129*H129</f>
        <v>0</v>
      </c>
      <c r="Q129" s="150">
        <v>0</v>
      </c>
      <c r="R129" s="150">
        <f>Q129*H129</f>
        <v>0</v>
      </c>
      <c r="S129" s="150">
        <v>0.70899999999999996</v>
      </c>
      <c r="T129" s="151">
        <f>S129*H129</f>
        <v>47.740514999999995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52" t="s">
        <v>122</v>
      </c>
      <c r="AT129" s="152" t="s">
        <v>118</v>
      </c>
      <c r="AU129" s="152" t="s">
        <v>81</v>
      </c>
      <c r="AY129" s="20" t="s">
        <v>115</v>
      </c>
      <c r="BE129" s="153">
        <f>IF(N129="základní",J129,0)</f>
        <v>0</v>
      </c>
      <c r="BF129" s="153">
        <f>IF(N129="snížená",J129,0)</f>
        <v>0</v>
      </c>
      <c r="BG129" s="153">
        <f>IF(N129="zákl. přenesená",J129,0)</f>
        <v>0</v>
      </c>
      <c r="BH129" s="153">
        <f>IF(N129="sníž. přenesená",J129,0)</f>
        <v>0</v>
      </c>
      <c r="BI129" s="153">
        <f>IF(N129="nulová",J129,0)</f>
        <v>0</v>
      </c>
      <c r="BJ129" s="20" t="s">
        <v>34</v>
      </c>
      <c r="BK129" s="153">
        <f>ROUND(I129*H129,2)</f>
        <v>0</v>
      </c>
      <c r="BL129" s="20" t="s">
        <v>122</v>
      </c>
      <c r="BM129" s="152" t="s">
        <v>238</v>
      </c>
    </row>
    <row r="130" spans="1:65" s="2" customFormat="1" ht="19.5">
      <c r="A130" s="35"/>
      <c r="B130" s="36"/>
      <c r="C130" s="35"/>
      <c r="D130" s="154" t="s">
        <v>124</v>
      </c>
      <c r="E130" s="35"/>
      <c r="F130" s="155" t="s">
        <v>239</v>
      </c>
      <c r="G130" s="35"/>
      <c r="H130" s="35"/>
      <c r="I130" s="156"/>
      <c r="J130" s="35"/>
      <c r="K130" s="35"/>
      <c r="L130" s="36"/>
      <c r="M130" s="157"/>
      <c r="N130" s="158"/>
      <c r="O130" s="56"/>
      <c r="P130" s="56"/>
      <c r="Q130" s="56"/>
      <c r="R130" s="56"/>
      <c r="S130" s="56"/>
      <c r="T130" s="57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20" t="s">
        <v>124</v>
      </c>
      <c r="AU130" s="20" t="s">
        <v>81</v>
      </c>
    </row>
    <row r="131" spans="1:65" s="2" customFormat="1" ht="175.5">
      <c r="A131" s="35"/>
      <c r="B131" s="36"/>
      <c r="C131" s="35"/>
      <c r="D131" s="154" t="s">
        <v>203</v>
      </c>
      <c r="E131" s="35"/>
      <c r="F131" s="177" t="s">
        <v>215</v>
      </c>
      <c r="G131" s="35"/>
      <c r="H131" s="35"/>
      <c r="I131" s="156"/>
      <c r="J131" s="35"/>
      <c r="K131" s="35"/>
      <c r="L131" s="36"/>
      <c r="M131" s="157"/>
      <c r="N131" s="158"/>
      <c r="O131" s="56"/>
      <c r="P131" s="56"/>
      <c r="Q131" s="56"/>
      <c r="R131" s="56"/>
      <c r="S131" s="56"/>
      <c r="T131" s="57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20" t="s">
        <v>203</v>
      </c>
      <c r="AU131" s="20" t="s">
        <v>81</v>
      </c>
    </row>
    <row r="132" spans="1:65" s="14" customFormat="1">
      <c r="B132" s="167"/>
      <c r="D132" s="154" t="s">
        <v>125</v>
      </c>
      <c r="E132" s="168" t="s">
        <v>3</v>
      </c>
      <c r="F132" s="169" t="s">
        <v>221</v>
      </c>
      <c r="H132" s="168" t="s">
        <v>3</v>
      </c>
      <c r="I132" s="170"/>
      <c r="L132" s="167"/>
      <c r="M132" s="171"/>
      <c r="N132" s="172"/>
      <c r="O132" s="172"/>
      <c r="P132" s="172"/>
      <c r="Q132" s="172"/>
      <c r="R132" s="172"/>
      <c r="S132" s="172"/>
      <c r="T132" s="173"/>
      <c r="AT132" s="168" t="s">
        <v>125</v>
      </c>
      <c r="AU132" s="168" t="s">
        <v>81</v>
      </c>
      <c r="AV132" s="14" t="s">
        <v>34</v>
      </c>
      <c r="AW132" s="14" t="s">
        <v>33</v>
      </c>
      <c r="AX132" s="14" t="s">
        <v>72</v>
      </c>
      <c r="AY132" s="168" t="s">
        <v>115</v>
      </c>
    </row>
    <row r="133" spans="1:65" s="13" customFormat="1">
      <c r="B133" s="159"/>
      <c r="D133" s="154" t="s">
        <v>125</v>
      </c>
      <c r="E133" s="160" t="s">
        <v>3</v>
      </c>
      <c r="F133" s="161" t="s">
        <v>240</v>
      </c>
      <c r="H133" s="162">
        <v>27.975000000000001</v>
      </c>
      <c r="I133" s="163"/>
      <c r="L133" s="159"/>
      <c r="M133" s="164"/>
      <c r="N133" s="165"/>
      <c r="O133" s="165"/>
      <c r="P133" s="165"/>
      <c r="Q133" s="165"/>
      <c r="R133" s="165"/>
      <c r="S133" s="165"/>
      <c r="T133" s="166"/>
      <c r="AT133" s="160" t="s">
        <v>125</v>
      </c>
      <c r="AU133" s="160" t="s">
        <v>81</v>
      </c>
      <c r="AV133" s="13" t="s">
        <v>81</v>
      </c>
      <c r="AW133" s="13" t="s">
        <v>33</v>
      </c>
      <c r="AX133" s="13" t="s">
        <v>72</v>
      </c>
      <c r="AY133" s="160" t="s">
        <v>115</v>
      </c>
    </row>
    <row r="134" spans="1:65" s="13" customFormat="1">
      <c r="B134" s="159"/>
      <c r="D134" s="154" t="s">
        <v>125</v>
      </c>
      <c r="E134" s="160" t="s">
        <v>3</v>
      </c>
      <c r="F134" s="161" t="s">
        <v>241</v>
      </c>
      <c r="H134" s="162">
        <v>39.36</v>
      </c>
      <c r="I134" s="163"/>
      <c r="L134" s="159"/>
      <c r="M134" s="164"/>
      <c r="N134" s="165"/>
      <c r="O134" s="165"/>
      <c r="P134" s="165"/>
      <c r="Q134" s="165"/>
      <c r="R134" s="165"/>
      <c r="S134" s="165"/>
      <c r="T134" s="166"/>
      <c r="AT134" s="160" t="s">
        <v>125</v>
      </c>
      <c r="AU134" s="160" t="s">
        <v>81</v>
      </c>
      <c r="AV134" s="13" t="s">
        <v>81</v>
      </c>
      <c r="AW134" s="13" t="s">
        <v>33</v>
      </c>
      <c r="AX134" s="13" t="s">
        <v>72</v>
      </c>
      <c r="AY134" s="160" t="s">
        <v>115</v>
      </c>
    </row>
    <row r="135" spans="1:65" s="2" customFormat="1" ht="14.45" customHeight="1">
      <c r="A135" s="35"/>
      <c r="B135" s="140"/>
      <c r="C135" s="141" t="s">
        <v>152</v>
      </c>
      <c r="D135" s="141" t="s">
        <v>118</v>
      </c>
      <c r="E135" s="142" t="s">
        <v>242</v>
      </c>
      <c r="F135" s="143" t="s">
        <v>243</v>
      </c>
      <c r="G135" s="144" t="s">
        <v>199</v>
      </c>
      <c r="H135" s="145">
        <v>279.14999999999998</v>
      </c>
      <c r="I135" s="146"/>
      <c r="J135" s="147">
        <f>ROUND(I135*H135,2)</f>
        <v>0</v>
      </c>
      <c r="K135" s="143" t="s">
        <v>200</v>
      </c>
      <c r="L135" s="36"/>
      <c r="M135" s="148" t="s">
        <v>3</v>
      </c>
      <c r="N135" s="149" t="s">
        <v>43</v>
      </c>
      <c r="O135" s="56"/>
      <c r="P135" s="150">
        <f>O135*H135</f>
        <v>0</v>
      </c>
      <c r="Q135" s="150">
        <v>0</v>
      </c>
      <c r="R135" s="150">
        <f>Q135*H135</f>
        <v>0</v>
      </c>
      <c r="S135" s="150">
        <v>0.93</v>
      </c>
      <c r="T135" s="151">
        <f>S135*H135</f>
        <v>259.60949999999997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52" t="s">
        <v>122</v>
      </c>
      <c r="AT135" s="152" t="s">
        <v>118</v>
      </c>
      <c r="AU135" s="152" t="s">
        <v>81</v>
      </c>
      <c r="AY135" s="20" t="s">
        <v>115</v>
      </c>
      <c r="BE135" s="153">
        <f>IF(N135="základní",J135,0)</f>
        <v>0</v>
      </c>
      <c r="BF135" s="153">
        <f>IF(N135="snížená",J135,0)</f>
        <v>0</v>
      </c>
      <c r="BG135" s="153">
        <f>IF(N135="zákl. přenesená",J135,0)</f>
        <v>0</v>
      </c>
      <c r="BH135" s="153">
        <f>IF(N135="sníž. přenesená",J135,0)</f>
        <v>0</v>
      </c>
      <c r="BI135" s="153">
        <f>IF(N135="nulová",J135,0)</f>
        <v>0</v>
      </c>
      <c r="BJ135" s="20" t="s">
        <v>34</v>
      </c>
      <c r="BK135" s="153">
        <f>ROUND(I135*H135,2)</f>
        <v>0</v>
      </c>
      <c r="BL135" s="20" t="s">
        <v>122</v>
      </c>
      <c r="BM135" s="152" t="s">
        <v>244</v>
      </c>
    </row>
    <row r="136" spans="1:65" s="2" customFormat="1" ht="19.5">
      <c r="A136" s="35"/>
      <c r="B136" s="36"/>
      <c r="C136" s="35"/>
      <c r="D136" s="154" t="s">
        <v>124</v>
      </c>
      <c r="E136" s="35"/>
      <c r="F136" s="155" t="s">
        <v>245</v>
      </c>
      <c r="G136" s="35"/>
      <c r="H136" s="35"/>
      <c r="I136" s="156"/>
      <c r="J136" s="35"/>
      <c r="K136" s="35"/>
      <c r="L136" s="36"/>
      <c r="M136" s="157"/>
      <c r="N136" s="158"/>
      <c r="O136" s="56"/>
      <c r="P136" s="56"/>
      <c r="Q136" s="56"/>
      <c r="R136" s="56"/>
      <c r="S136" s="56"/>
      <c r="T136" s="57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20" t="s">
        <v>124</v>
      </c>
      <c r="AU136" s="20" t="s">
        <v>81</v>
      </c>
    </row>
    <row r="137" spans="1:65" s="2" customFormat="1" ht="175.5">
      <c r="A137" s="35"/>
      <c r="B137" s="36"/>
      <c r="C137" s="35"/>
      <c r="D137" s="154" t="s">
        <v>203</v>
      </c>
      <c r="E137" s="35"/>
      <c r="F137" s="177" t="s">
        <v>215</v>
      </c>
      <c r="G137" s="35"/>
      <c r="H137" s="35"/>
      <c r="I137" s="156"/>
      <c r="J137" s="35"/>
      <c r="K137" s="35"/>
      <c r="L137" s="36"/>
      <c r="M137" s="157"/>
      <c r="N137" s="158"/>
      <c r="O137" s="56"/>
      <c r="P137" s="56"/>
      <c r="Q137" s="56"/>
      <c r="R137" s="56"/>
      <c r="S137" s="56"/>
      <c r="T137" s="57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20" t="s">
        <v>203</v>
      </c>
      <c r="AU137" s="20" t="s">
        <v>81</v>
      </c>
    </row>
    <row r="138" spans="1:65" s="14" customFormat="1">
      <c r="B138" s="167"/>
      <c r="D138" s="154" t="s">
        <v>125</v>
      </c>
      <c r="E138" s="168" t="s">
        <v>3</v>
      </c>
      <c r="F138" s="169" t="s">
        <v>221</v>
      </c>
      <c r="H138" s="168" t="s">
        <v>3</v>
      </c>
      <c r="I138" s="170"/>
      <c r="L138" s="167"/>
      <c r="M138" s="171"/>
      <c r="N138" s="172"/>
      <c r="O138" s="172"/>
      <c r="P138" s="172"/>
      <c r="Q138" s="172"/>
      <c r="R138" s="172"/>
      <c r="S138" s="172"/>
      <c r="T138" s="173"/>
      <c r="AT138" s="168" t="s">
        <v>125</v>
      </c>
      <c r="AU138" s="168" t="s">
        <v>81</v>
      </c>
      <c r="AV138" s="14" t="s">
        <v>34</v>
      </c>
      <c r="AW138" s="14" t="s">
        <v>33</v>
      </c>
      <c r="AX138" s="14" t="s">
        <v>72</v>
      </c>
      <c r="AY138" s="168" t="s">
        <v>115</v>
      </c>
    </row>
    <row r="139" spans="1:65" s="13" customFormat="1">
      <c r="B139" s="159"/>
      <c r="D139" s="154" t="s">
        <v>125</v>
      </c>
      <c r="E139" s="160" t="s">
        <v>3</v>
      </c>
      <c r="F139" s="161" t="s">
        <v>246</v>
      </c>
      <c r="H139" s="162">
        <v>267.75</v>
      </c>
      <c r="I139" s="163"/>
      <c r="L139" s="159"/>
      <c r="M139" s="164"/>
      <c r="N139" s="165"/>
      <c r="O139" s="165"/>
      <c r="P139" s="165"/>
      <c r="Q139" s="165"/>
      <c r="R139" s="165"/>
      <c r="S139" s="165"/>
      <c r="T139" s="166"/>
      <c r="AT139" s="160" t="s">
        <v>125</v>
      </c>
      <c r="AU139" s="160" t="s">
        <v>81</v>
      </c>
      <c r="AV139" s="13" t="s">
        <v>81</v>
      </c>
      <c r="AW139" s="13" t="s">
        <v>33</v>
      </c>
      <c r="AX139" s="13" t="s">
        <v>72</v>
      </c>
      <c r="AY139" s="160" t="s">
        <v>115</v>
      </c>
    </row>
    <row r="140" spans="1:65" s="13" customFormat="1">
      <c r="B140" s="159"/>
      <c r="D140" s="154" t="s">
        <v>125</v>
      </c>
      <c r="E140" s="160" t="s">
        <v>3</v>
      </c>
      <c r="F140" s="161" t="s">
        <v>235</v>
      </c>
      <c r="H140" s="162">
        <v>11.4</v>
      </c>
      <c r="I140" s="163"/>
      <c r="L140" s="159"/>
      <c r="M140" s="164"/>
      <c r="N140" s="165"/>
      <c r="O140" s="165"/>
      <c r="P140" s="165"/>
      <c r="Q140" s="165"/>
      <c r="R140" s="165"/>
      <c r="S140" s="165"/>
      <c r="T140" s="166"/>
      <c r="AT140" s="160" t="s">
        <v>125</v>
      </c>
      <c r="AU140" s="160" t="s">
        <v>81</v>
      </c>
      <c r="AV140" s="13" t="s">
        <v>81</v>
      </c>
      <c r="AW140" s="13" t="s">
        <v>33</v>
      </c>
      <c r="AX140" s="13" t="s">
        <v>72</v>
      </c>
      <c r="AY140" s="160" t="s">
        <v>115</v>
      </c>
    </row>
    <row r="141" spans="1:65" s="2" customFormat="1" ht="24.2" customHeight="1">
      <c r="A141" s="35"/>
      <c r="B141" s="140"/>
      <c r="C141" s="141" t="s">
        <v>116</v>
      </c>
      <c r="D141" s="141" t="s">
        <v>118</v>
      </c>
      <c r="E141" s="142" t="s">
        <v>247</v>
      </c>
      <c r="F141" s="143" t="s">
        <v>248</v>
      </c>
      <c r="G141" s="144" t="s">
        <v>199</v>
      </c>
      <c r="H141" s="145">
        <v>5.0999999999999996</v>
      </c>
      <c r="I141" s="146"/>
      <c r="J141" s="147">
        <f>ROUND(I141*H141,2)</f>
        <v>0</v>
      </c>
      <c r="K141" s="143" t="s">
        <v>3</v>
      </c>
      <c r="L141" s="36"/>
      <c r="M141" s="148" t="s">
        <v>3</v>
      </c>
      <c r="N141" s="149" t="s">
        <v>43</v>
      </c>
      <c r="O141" s="56"/>
      <c r="P141" s="150">
        <f>O141*H141</f>
        <v>0</v>
      </c>
      <c r="Q141" s="150">
        <v>0</v>
      </c>
      <c r="R141" s="150">
        <f>Q141*H141</f>
        <v>0</v>
      </c>
      <c r="S141" s="150">
        <v>0.35499999999999998</v>
      </c>
      <c r="T141" s="151">
        <f>S141*H141</f>
        <v>1.8104999999999998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52" t="s">
        <v>122</v>
      </c>
      <c r="AT141" s="152" t="s">
        <v>118</v>
      </c>
      <c r="AU141" s="152" t="s">
        <v>81</v>
      </c>
      <c r="AY141" s="20" t="s">
        <v>115</v>
      </c>
      <c r="BE141" s="153">
        <f>IF(N141="základní",J141,0)</f>
        <v>0</v>
      </c>
      <c r="BF141" s="153">
        <f>IF(N141="snížená",J141,0)</f>
        <v>0</v>
      </c>
      <c r="BG141" s="153">
        <f>IF(N141="zákl. přenesená",J141,0)</f>
        <v>0</v>
      </c>
      <c r="BH141" s="153">
        <f>IF(N141="sníž. přenesená",J141,0)</f>
        <v>0</v>
      </c>
      <c r="BI141" s="153">
        <f>IF(N141="nulová",J141,0)</f>
        <v>0</v>
      </c>
      <c r="BJ141" s="20" t="s">
        <v>34</v>
      </c>
      <c r="BK141" s="153">
        <f>ROUND(I141*H141,2)</f>
        <v>0</v>
      </c>
      <c r="BL141" s="20" t="s">
        <v>122</v>
      </c>
      <c r="BM141" s="152" t="s">
        <v>249</v>
      </c>
    </row>
    <row r="142" spans="1:65" s="2" customFormat="1" ht="19.5">
      <c r="A142" s="35"/>
      <c r="B142" s="36"/>
      <c r="C142" s="35"/>
      <c r="D142" s="154" t="s">
        <v>124</v>
      </c>
      <c r="E142" s="35"/>
      <c r="F142" s="155" t="s">
        <v>250</v>
      </c>
      <c r="G142" s="35"/>
      <c r="H142" s="35"/>
      <c r="I142" s="156"/>
      <c r="J142" s="35"/>
      <c r="K142" s="35"/>
      <c r="L142" s="36"/>
      <c r="M142" s="157"/>
      <c r="N142" s="158"/>
      <c r="O142" s="56"/>
      <c r="P142" s="56"/>
      <c r="Q142" s="56"/>
      <c r="R142" s="56"/>
      <c r="S142" s="56"/>
      <c r="T142" s="57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20" t="s">
        <v>124</v>
      </c>
      <c r="AU142" s="20" t="s">
        <v>81</v>
      </c>
    </row>
    <row r="143" spans="1:65" s="14" customFormat="1">
      <c r="B143" s="167"/>
      <c r="D143" s="154" t="s">
        <v>125</v>
      </c>
      <c r="E143" s="168" t="s">
        <v>3</v>
      </c>
      <c r="F143" s="169" t="s">
        <v>251</v>
      </c>
      <c r="H143" s="168" t="s">
        <v>3</v>
      </c>
      <c r="I143" s="170"/>
      <c r="L143" s="167"/>
      <c r="M143" s="171"/>
      <c r="N143" s="172"/>
      <c r="O143" s="172"/>
      <c r="P143" s="172"/>
      <c r="Q143" s="172"/>
      <c r="R143" s="172"/>
      <c r="S143" s="172"/>
      <c r="T143" s="173"/>
      <c r="AT143" s="168" t="s">
        <v>125</v>
      </c>
      <c r="AU143" s="168" t="s">
        <v>81</v>
      </c>
      <c r="AV143" s="14" t="s">
        <v>34</v>
      </c>
      <c r="AW143" s="14" t="s">
        <v>33</v>
      </c>
      <c r="AX143" s="14" t="s">
        <v>72</v>
      </c>
      <c r="AY143" s="168" t="s">
        <v>115</v>
      </c>
    </row>
    <row r="144" spans="1:65" s="13" customFormat="1">
      <c r="B144" s="159"/>
      <c r="D144" s="154" t="s">
        <v>125</v>
      </c>
      <c r="E144" s="160" t="s">
        <v>3</v>
      </c>
      <c r="F144" s="161" t="s">
        <v>252</v>
      </c>
      <c r="H144" s="162">
        <v>5.0999999999999996</v>
      </c>
      <c r="I144" s="163"/>
      <c r="L144" s="159"/>
      <c r="M144" s="164"/>
      <c r="N144" s="165"/>
      <c r="O144" s="165"/>
      <c r="P144" s="165"/>
      <c r="Q144" s="165"/>
      <c r="R144" s="165"/>
      <c r="S144" s="165"/>
      <c r="T144" s="166"/>
      <c r="AT144" s="160" t="s">
        <v>125</v>
      </c>
      <c r="AU144" s="160" t="s">
        <v>81</v>
      </c>
      <c r="AV144" s="13" t="s">
        <v>81</v>
      </c>
      <c r="AW144" s="13" t="s">
        <v>33</v>
      </c>
      <c r="AX144" s="13" t="s">
        <v>72</v>
      </c>
      <c r="AY144" s="160" t="s">
        <v>115</v>
      </c>
    </row>
    <row r="145" spans="1:65" s="2" customFormat="1" ht="14.45" customHeight="1">
      <c r="A145" s="35"/>
      <c r="B145" s="140"/>
      <c r="C145" s="141" t="s">
        <v>159</v>
      </c>
      <c r="D145" s="141" t="s">
        <v>118</v>
      </c>
      <c r="E145" s="142" t="s">
        <v>253</v>
      </c>
      <c r="F145" s="143" t="s">
        <v>254</v>
      </c>
      <c r="G145" s="144" t="s">
        <v>255</v>
      </c>
      <c r="H145" s="145">
        <v>250</v>
      </c>
      <c r="I145" s="146"/>
      <c r="J145" s="147">
        <f>ROUND(I145*H145,2)</f>
        <v>0</v>
      </c>
      <c r="K145" s="143" t="s">
        <v>200</v>
      </c>
      <c r="L145" s="36"/>
      <c r="M145" s="148" t="s">
        <v>3</v>
      </c>
      <c r="N145" s="149" t="s">
        <v>43</v>
      </c>
      <c r="O145" s="56"/>
      <c r="P145" s="150">
        <f>O145*H145</f>
        <v>0</v>
      </c>
      <c r="Q145" s="150">
        <v>3.0000000000000001E-5</v>
      </c>
      <c r="R145" s="150">
        <f>Q145*H145</f>
        <v>7.5000000000000006E-3</v>
      </c>
      <c r="S145" s="150">
        <v>0</v>
      </c>
      <c r="T145" s="151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52" t="s">
        <v>122</v>
      </c>
      <c r="AT145" s="152" t="s">
        <v>118</v>
      </c>
      <c r="AU145" s="152" t="s">
        <v>81</v>
      </c>
      <c r="AY145" s="20" t="s">
        <v>115</v>
      </c>
      <c r="BE145" s="153">
        <f>IF(N145="základní",J145,0)</f>
        <v>0</v>
      </c>
      <c r="BF145" s="153">
        <f>IF(N145="snížená",J145,0)</f>
        <v>0</v>
      </c>
      <c r="BG145" s="153">
        <f>IF(N145="zákl. přenesená",J145,0)</f>
        <v>0</v>
      </c>
      <c r="BH145" s="153">
        <f>IF(N145="sníž. přenesená",J145,0)</f>
        <v>0</v>
      </c>
      <c r="BI145" s="153">
        <f>IF(N145="nulová",J145,0)</f>
        <v>0</v>
      </c>
      <c r="BJ145" s="20" t="s">
        <v>34</v>
      </c>
      <c r="BK145" s="153">
        <f>ROUND(I145*H145,2)</f>
        <v>0</v>
      </c>
      <c r="BL145" s="20" t="s">
        <v>122</v>
      </c>
      <c r="BM145" s="152" t="s">
        <v>256</v>
      </c>
    </row>
    <row r="146" spans="1:65" s="2" customFormat="1">
      <c r="A146" s="35"/>
      <c r="B146" s="36"/>
      <c r="C146" s="35"/>
      <c r="D146" s="154" t="s">
        <v>124</v>
      </c>
      <c r="E146" s="35"/>
      <c r="F146" s="155" t="s">
        <v>257</v>
      </c>
      <c r="G146" s="35"/>
      <c r="H146" s="35"/>
      <c r="I146" s="156"/>
      <c r="J146" s="35"/>
      <c r="K146" s="35"/>
      <c r="L146" s="36"/>
      <c r="M146" s="157"/>
      <c r="N146" s="158"/>
      <c r="O146" s="56"/>
      <c r="P146" s="56"/>
      <c r="Q146" s="56"/>
      <c r="R146" s="56"/>
      <c r="S146" s="56"/>
      <c r="T146" s="57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20" t="s">
        <v>124</v>
      </c>
      <c r="AU146" s="20" t="s">
        <v>81</v>
      </c>
    </row>
    <row r="147" spans="1:65" s="2" customFormat="1" ht="195">
      <c r="A147" s="35"/>
      <c r="B147" s="36"/>
      <c r="C147" s="35"/>
      <c r="D147" s="154" t="s">
        <v>203</v>
      </c>
      <c r="E147" s="35"/>
      <c r="F147" s="177" t="s">
        <v>258</v>
      </c>
      <c r="G147" s="35"/>
      <c r="H147" s="35"/>
      <c r="I147" s="156"/>
      <c r="J147" s="35"/>
      <c r="K147" s="35"/>
      <c r="L147" s="36"/>
      <c r="M147" s="157"/>
      <c r="N147" s="158"/>
      <c r="O147" s="56"/>
      <c r="P147" s="56"/>
      <c r="Q147" s="56"/>
      <c r="R147" s="56"/>
      <c r="S147" s="56"/>
      <c r="T147" s="57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20" t="s">
        <v>203</v>
      </c>
      <c r="AU147" s="20" t="s">
        <v>81</v>
      </c>
    </row>
    <row r="148" spans="1:65" s="13" customFormat="1">
      <c r="B148" s="159"/>
      <c r="D148" s="154" t="s">
        <v>125</v>
      </c>
      <c r="E148" s="160" t="s">
        <v>3</v>
      </c>
      <c r="F148" s="161" t="s">
        <v>259</v>
      </c>
      <c r="H148" s="162">
        <v>200</v>
      </c>
      <c r="I148" s="163"/>
      <c r="L148" s="159"/>
      <c r="M148" s="164"/>
      <c r="N148" s="165"/>
      <c r="O148" s="165"/>
      <c r="P148" s="165"/>
      <c r="Q148" s="165"/>
      <c r="R148" s="165"/>
      <c r="S148" s="165"/>
      <c r="T148" s="166"/>
      <c r="AT148" s="160" t="s">
        <v>125</v>
      </c>
      <c r="AU148" s="160" t="s">
        <v>81</v>
      </c>
      <c r="AV148" s="13" t="s">
        <v>81</v>
      </c>
      <c r="AW148" s="13" t="s">
        <v>33</v>
      </c>
      <c r="AX148" s="13" t="s">
        <v>72</v>
      </c>
      <c r="AY148" s="160" t="s">
        <v>115</v>
      </c>
    </row>
    <row r="149" spans="1:65" s="13" customFormat="1">
      <c r="B149" s="159"/>
      <c r="D149" s="154" t="s">
        <v>125</v>
      </c>
      <c r="E149" s="160" t="s">
        <v>3</v>
      </c>
      <c r="F149" s="161" t="s">
        <v>260</v>
      </c>
      <c r="H149" s="162">
        <v>50</v>
      </c>
      <c r="I149" s="163"/>
      <c r="L149" s="159"/>
      <c r="M149" s="164"/>
      <c r="N149" s="165"/>
      <c r="O149" s="165"/>
      <c r="P149" s="165"/>
      <c r="Q149" s="165"/>
      <c r="R149" s="165"/>
      <c r="S149" s="165"/>
      <c r="T149" s="166"/>
      <c r="AT149" s="160" t="s">
        <v>125</v>
      </c>
      <c r="AU149" s="160" t="s">
        <v>81</v>
      </c>
      <c r="AV149" s="13" t="s">
        <v>81</v>
      </c>
      <c r="AW149" s="13" t="s">
        <v>33</v>
      </c>
      <c r="AX149" s="13" t="s">
        <v>72</v>
      </c>
      <c r="AY149" s="160" t="s">
        <v>115</v>
      </c>
    </row>
    <row r="150" spans="1:65" s="2" customFormat="1" ht="14.45" customHeight="1">
      <c r="A150" s="35"/>
      <c r="B150" s="140"/>
      <c r="C150" s="141" t="s">
        <v>163</v>
      </c>
      <c r="D150" s="141" t="s">
        <v>118</v>
      </c>
      <c r="E150" s="142" t="s">
        <v>261</v>
      </c>
      <c r="F150" s="143" t="s">
        <v>262</v>
      </c>
      <c r="G150" s="144" t="s">
        <v>263</v>
      </c>
      <c r="H150" s="145">
        <v>30</v>
      </c>
      <c r="I150" s="146"/>
      <c r="J150" s="147">
        <f>ROUND(I150*H150,2)</f>
        <v>0</v>
      </c>
      <c r="K150" s="143" t="s">
        <v>200</v>
      </c>
      <c r="L150" s="36"/>
      <c r="M150" s="148" t="s">
        <v>3</v>
      </c>
      <c r="N150" s="149" t="s">
        <v>43</v>
      </c>
      <c r="O150" s="56"/>
      <c r="P150" s="150">
        <f>O150*H150</f>
        <v>0</v>
      </c>
      <c r="Q150" s="150">
        <v>0</v>
      </c>
      <c r="R150" s="150">
        <f>Q150*H150</f>
        <v>0</v>
      </c>
      <c r="S150" s="150">
        <v>0</v>
      </c>
      <c r="T150" s="151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52" t="s">
        <v>122</v>
      </c>
      <c r="AT150" s="152" t="s">
        <v>118</v>
      </c>
      <c r="AU150" s="152" t="s">
        <v>81</v>
      </c>
      <c r="AY150" s="20" t="s">
        <v>115</v>
      </c>
      <c r="BE150" s="153">
        <f>IF(N150="základní",J150,0)</f>
        <v>0</v>
      </c>
      <c r="BF150" s="153">
        <f>IF(N150="snížená",J150,0)</f>
        <v>0</v>
      </c>
      <c r="BG150" s="153">
        <f>IF(N150="zákl. přenesená",J150,0)</f>
        <v>0</v>
      </c>
      <c r="BH150" s="153">
        <f>IF(N150="sníž. přenesená",J150,0)</f>
        <v>0</v>
      </c>
      <c r="BI150" s="153">
        <f>IF(N150="nulová",J150,0)</f>
        <v>0</v>
      </c>
      <c r="BJ150" s="20" t="s">
        <v>34</v>
      </c>
      <c r="BK150" s="153">
        <f>ROUND(I150*H150,2)</f>
        <v>0</v>
      </c>
      <c r="BL150" s="20" t="s">
        <v>122</v>
      </c>
      <c r="BM150" s="152" t="s">
        <v>264</v>
      </c>
    </row>
    <row r="151" spans="1:65" s="2" customFormat="1">
      <c r="A151" s="35"/>
      <c r="B151" s="36"/>
      <c r="C151" s="35"/>
      <c r="D151" s="154" t="s">
        <v>124</v>
      </c>
      <c r="E151" s="35"/>
      <c r="F151" s="155" t="s">
        <v>265</v>
      </c>
      <c r="G151" s="35"/>
      <c r="H151" s="35"/>
      <c r="I151" s="156"/>
      <c r="J151" s="35"/>
      <c r="K151" s="35"/>
      <c r="L151" s="36"/>
      <c r="M151" s="157"/>
      <c r="N151" s="158"/>
      <c r="O151" s="56"/>
      <c r="P151" s="56"/>
      <c r="Q151" s="56"/>
      <c r="R151" s="56"/>
      <c r="S151" s="56"/>
      <c r="T151" s="57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20" t="s">
        <v>124</v>
      </c>
      <c r="AU151" s="20" t="s">
        <v>81</v>
      </c>
    </row>
    <row r="152" spans="1:65" s="2" customFormat="1" ht="126.75">
      <c r="A152" s="35"/>
      <c r="B152" s="36"/>
      <c r="C152" s="35"/>
      <c r="D152" s="154" t="s">
        <v>203</v>
      </c>
      <c r="E152" s="35"/>
      <c r="F152" s="177" t="s">
        <v>266</v>
      </c>
      <c r="G152" s="35"/>
      <c r="H152" s="35"/>
      <c r="I152" s="156"/>
      <c r="J152" s="35"/>
      <c r="K152" s="35"/>
      <c r="L152" s="36"/>
      <c r="M152" s="157"/>
      <c r="N152" s="158"/>
      <c r="O152" s="56"/>
      <c r="P152" s="56"/>
      <c r="Q152" s="56"/>
      <c r="R152" s="56"/>
      <c r="S152" s="56"/>
      <c r="T152" s="57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20" t="s">
        <v>203</v>
      </c>
      <c r="AU152" s="20" t="s">
        <v>81</v>
      </c>
    </row>
    <row r="153" spans="1:65" s="2" customFormat="1" ht="24.2" customHeight="1">
      <c r="A153" s="35"/>
      <c r="B153" s="140"/>
      <c r="C153" s="141" t="s">
        <v>167</v>
      </c>
      <c r="D153" s="141" t="s">
        <v>118</v>
      </c>
      <c r="E153" s="142" t="s">
        <v>267</v>
      </c>
      <c r="F153" s="143" t="s">
        <v>268</v>
      </c>
      <c r="G153" s="144" t="s">
        <v>121</v>
      </c>
      <c r="H153" s="145">
        <v>7</v>
      </c>
      <c r="I153" s="146"/>
      <c r="J153" s="147">
        <f>ROUND(I153*H153,2)</f>
        <v>0</v>
      </c>
      <c r="K153" s="143" t="s">
        <v>3</v>
      </c>
      <c r="L153" s="36"/>
      <c r="M153" s="148" t="s">
        <v>3</v>
      </c>
      <c r="N153" s="149" t="s">
        <v>43</v>
      </c>
      <c r="O153" s="56"/>
      <c r="P153" s="150">
        <f>O153*H153</f>
        <v>0</v>
      </c>
      <c r="Q153" s="150">
        <v>0</v>
      </c>
      <c r="R153" s="150">
        <f>Q153*H153</f>
        <v>0</v>
      </c>
      <c r="S153" s="150">
        <v>0</v>
      </c>
      <c r="T153" s="151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52" t="s">
        <v>122</v>
      </c>
      <c r="AT153" s="152" t="s">
        <v>118</v>
      </c>
      <c r="AU153" s="152" t="s">
        <v>81</v>
      </c>
      <c r="AY153" s="20" t="s">
        <v>115</v>
      </c>
      <c r="BE153" s="153">
        <f>IF(N153="základní",J153,0)</f>
        <v>0</v>
      </c>
      <c r="BF153" s="153">
        <f>IF(N153="snížená",J153,0)</f>
        <v>0</v>
      </c>
      <c r="BG153" s="153">
        <f>IF(N153="zákl. přenesená",J153,0)</f>
        <v>0</v>
      </c>
      <c r="BH153" s="153">
        <f>IF(N153="sníž. přenesená",J153,0)</f>
        <v>0</v>
      </c>
      <c r="BI153" s="153">
        <f>IF(N153="nulová",J153,0)</f>
        <v>0</v>
      </c>
      <c r="BJ153" s="20" t="s">
        <v>34</v>
      </c>
      <c r="BK153" s="153">
        <f>ROUND(I153*H153,2)</f>
        <v>0</v>
      </c>
      <c r="BL153" s="20" t="s">
        <v>122</v>
      </c>
      <c r="BM153" s="152" t="s">
        <v>269</v>
      </c>
    </row>
    <row r="154" spans="1:65" s="2" customFormat="1" ht="19.5">
      <c r="A154" s="35"/>
      <c r="B154" s="36"/>
      <c r="C154" s="35"/>
      <c r="D154" s="154" t="s">
        <v>124</v>
      </c>
      <c r="E154" s="35"/>
      <c r="F154" s="155" t="s">
        <v>270</v>
      </c>
      <c r="G154" s="35"/>
      <c r="H154" s="35"/>
      <c r="I154" s="156"/>
      <c r="J154" s="35"/>
      <c r="K154" s="35"/>
      <c r="L154" s="36"/>
      <c r="M154" s="157"/>
      <c r="N154" s="158"/>
      <c r="O154" s="56"/>
      <c r="P154" s="56"/>
      <c r="Q154" s="56"/>
      <c r="R154" s="56"/>
      <c r="S154" s="56"/>
      <c r="T154" s="57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20" t="s">
        <v>124</v>
      </c>
      <c r="AU154" s="20" t="s">
        <v>81</v>
      </c>
    </row>
    <row r="155" spans="1:65" s="14" customFormat="1">
      <c r="B155" s="167"/>
      <c r="D155" s="154" t="s">
        <v>125</v>
      </c>
      <c r="E155" s="168" t="s">
        <v>3</v>
      </c>
      <c r="F155" s="169" t="s">
        <v>271</v>
      </c>
      <c r="H155" s="168" t="s">
        <v>3</v>
      </c>
      <c r="I155" s="170"/>
      <c r="L155" s="167"/>
      <c r="M155" s="171"/>
      <c r="N155" s="172"/>
      <c r="O155" s="172"/>
      <c r="P155" s="172"/>
      <c r="Q155" s="172"/>
      <c r="R155" s="172"/>
      <c r="S155" s="172"/>
      <c r="T155" s="173"/>
      <c r="AT155" s="168" t="s">
        <v>125</v>
      </c>
      <c r="AU155" s="168" t="s">
        <v>81</v>
      </c>
      <c r="AV155" s="14" t="s">
        <v>34</v>
      </c>
      <c r="AW155" s="14" t="s">
        <v>33</v>
      </c>
      <c r="AX155" s="14" t="s">
        <v>72</v>
      </c>
      <c r="AY155" s="168" t="s">
        <v>115</v>
      </c>
    </row>
    <row r="156" spans="1:65" s="13" customFormat="1">
      <c r="B156" s="159"/>
      <c r="D156" s="154" t="s">
        <v>125</v>
      </c>
      <c r="E156" s="160" t="s">
        <v>3</v>
      </c>
      <c r="F156" s="161" t="s">
        <v>148</v>
      </c>
      <c r="H156" s="162">
        <v>7</v>
      </c>
      <c r="I156" s="163"/>
      <c r="L156" s="159"/>
      <c r="M156" s="164"/>
      <c r="N156" s="165"/>
      <c r="O156" s="165"/>
      <c r="P156" s="165"/>
      <c r="Q156" s="165"/>
      <c r="R156" s="165"/>
      <c r="S156" s="165"/>
      <c r="T156" s="166"/>
      <c r="AT156" s="160" t="s">
        <v>125</v>
      </c>
      <c r="AU156" s="160" t="s">
        <v>81</v>
      </c>
      <c r="AV156" s="13" t="s">
        <v>81</v>
      </c>
      <c r="AW156" s="13" t="s">
        <v>33</v>
      </c>
      <c r="AX156" s="13" t="s">
        <v>34</v>
      </c>
      <c r="AY156" s="160" t="s">
        <v>115</v>
      </c>
    </row>
    <row r="157" spans="1:65" s="2" customFormat="1" ht="14.45" customHeight="1">
      <c r="A157" s="35"/>
      <c r="B157" s="140"/>
      <c r="C157" s="141" t="s">
        <v>171</v>
      </c>
      <c r="D157" s="141" t="s">
        <v>118</v>
      </c>
      <c r="E157" s="142" t="s">
        <v>272</v>
      </c>
      <c r="F157" s="143" t="s">
        <v>273</v>
      </c>
      <c r="G157" s="144" t="s">
        <v>274</v>
      </c>
      <c r="H157" s="145">
        <v>3</v>
      </c>
      <c r="I157" s="146"/>
      <c r="J157" s="147">
        <f>ROUND(I157*H157,2)</f>
        <v>0</v>
      </c>
      <c r="K157" s="143" t="s">
        <v>200</v>
      </c>
      <c r="L157" s="36"/>
      <c r="M157" s="148" t="s">
        <v>3</v>
      </c>
      <c r="N157" s="149" t="s">
        <v>43</v>
      </c>
      <c r="O157" s="56"/>
      <c r="P157" s="150">
        <f>O157*H157</f>
        <v>0</v>
      </c>
      <c r="Q157" s="150">
        <v>8.6800000000000002E-3</v>
      </c>
      <c r="R157" s="150">
        <f>Q157*H157</f>
        <v>2.6040000000000001E-2</v>
      </c>
      <c r="S157" s="150">
        <v>0</v>
      </c>
      <c r="T157" s="151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52" t="s">
        <v>122</v>
      </c>
      <c r="AT157" s="152" t="s">
        <v>118</v>
      </c>
      <c r="AU157" s="152" t="s">
        <v>81</v>
      </c>
      <c r="AY157" s="20" t="s">
        <v>115</v>
      </c>
      <c r="BE157" s="153">
        <f>IF(N157="základní",J157,0)</f>
        <v>0</v>
      </c>
      <c r="BF157" s="153">
        <f>IF(N157="snížená",J157,0)</f>
        <v>0</v>
      </c>
      <c r="BG157" s="153">
        <f>IF(N157="zákl. přenesená",J157,0)</f>
        <v>0</v>
      </c>
      <c r="BH157" s="153">
        <f>IF(N157="sníž. přenesená",J157,0)</f>
        <v>0</v>
      </c>
      <c r="BI157" s="153">
        <f>IF(N157="nulová",J157,0)</f>
        <v>0</v>
      </c>
      <c r="BJ157" s="20" t="s">
        <v>34</v>
      </c>
      <c r="BK157" s="153">
        <f>ROUND(I157*H157,2)</f>
        <v>0</v>
      </c>
      <c r="BL157" s="20" t="s">
        <v>122</v>
      </c>
      <c r="BM157" s="152" t="s">
        <v>275</v>
      </c>
    </row>
    <row r="158" spans="1:65" s="2" customFormat="1" ht="29.25">
      <c r="A158" s="35"/>
      <c r="B158" s="36"/>
      <c r="C158" s="35"/>
      <c r="D158" s="154" t="s">
        <v>124</v>
      </c>
      <c r="E158" s="35"/>
      <c r="F158" s="155" t="s">
        <v>276</v>
      </c>
      <c r="G158" s="35"/>
      <c r="H158" s="35"/>
      <c r="I158" s="156"/>
      <c r="J158" s="35"/>
      <c r="K158" s="35"/>
      <c r="L158" s="36"/>
      <c r="M158" s="157"/>
      <c r="N158" s="158"/>
      <c r="O158" s="56"/>
      <c r="P158" s="56"/>
      <c r="Q158" s="56"/>
      <c r="R158" s="56"/>
      <c r="S158" s="56"/>
      <c r="T158" s="57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20" t="s">
        <v>124</v>
      </c>
      <c r="AU158" s="20" t="s">
        <v>81</v>
      </c>
    </row>
    <row r="159" spans="1:65" s="2" customFormat="1" ht="58.5">
      <c r="A159" s="35"/>
      <c r="B159" s="36"/>
      <c r="C159" s="35"/>
      <c r="D159" s="154" t="s">
        <v>203</v>
      </c>
      <c r="E159" s="35"/>
      <c r="F159" s="177" t="s">
        <v>277</v>
      </c>
      <c r="G159" s="35"/>
      <c r="H159" s="35"/>
      <c r="I159" s="156"/>
      <c r="J159" s="35"/>
      <c r="K159" s="35"/>
      <c r="L159" s="36"/>
      <c r="M159" s="157"/>
      <c r="N159" s="158"/>
      <c r="O159" s="56"/>
      <c r="P159" s="56"/>
      <c r="Q159" s="56"/>
      <c r="R159" s="56"/>
      <c r="S159" s="56"/>
      <c r="T159" s="57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20" t="s">
        <v>203</v>
      </c>
      <c r="AU159" s="20" t="s">
        <v>81</v>
      </c>
    </row>
    <row r="160" spans="1:65" s="13" customFormat="1">
      <c r="B160" s="159"/>
      <c r="D160" s="154" t="s">
        <v>125</v>
      </c>
      <c r="E160" s="160" t="s">
        <v>3</v>
      </c>
      <c r="F160" s="161" t="s">
        <v>278</v>
      </c>
      <c r="H160" s="162">
        <v>3</v>
      </c>
      <c r="I160" s="163"/>
      <c r="L160" s="159"/>
      <c r="M160" s="164"/>
      <c r="N160" s="165"/>
      <c r="O160" s="165"/>
      <c r="P160" s="165"/>
      <c r="Q160" s="165"/>
      <c r="R160" s="165"/>
      <c r="S160" s="165"/>
      <c r="T160" s="166"/>
      <c r="AT160" s="160" t="s">
        <v>125</v>
      </c>
      <c r="AU160" s="160" t="s">
        <v>81</v>
      </c>
      <c r="AV160" s="13" t="s">
        <v>81</v>
      </c>
      <c r="AW160" s="13" t="s">
        <v>33</v>
      </c>
      <c r="AX160" s="13" t="s">
        <v>72</v>
      </c>
      <c r="AY160" s="160" t="s">
        <v>115</v>
      </c>
    </row>
    <row r="161" spans="1:65" s="15" customFormat="1">
      <c r="B161" s="178"/>
      <c r="D161" s="154" t="s">
        <v>125</v>
      </c>
      <c r="E161" s="179" t="s">
        <v>3</v>
      </c>
      <c r="F161" s="180" t="s">
        <v>279</v>
      </c>
      <c r="H161" s="181">
        <v>3</v>
      </c>
      <c r="I161" s="182"/>
      <c r="L161" s="178"/>
      <c r="M161" s="183"/>
      <c r="N161" s="184"/>
      <c r="O161" s="184"/>
      <c r="P161" s="184"/>
      <c r="Q161" s="184"/>
      <c r="R161" s="184"/>
      <c r="S161" s="184"/>
      <c r="T161" s="185"/>
      <c r="AT161" s="179" t="s">
        <v>125</v>
      </c>
      <c r="AU161" s="179" t="s">
        <v>81</v>
      </c>
      <c r="AV161" s="15" t="s">
        <v>122</v>
      </c>
      <c r="AW161" s="15" t="s">
        <v>33</v>
      </c>
      <c r="AX161" s="15" t="s">
        <v>34</v>
      </c>
      <c r="AY161" s="179" t="s">
        <v>115</v>
      </c>
    </row>
    <row r="162" spans="1:65" s="2" customFormat="1" ht="14.45" customHeight="1">
      <c r="A162" s="35"/>
      <c r="B162" s="140"/>
      <c r="C162" s="141" t="s">
        <v>175</v>
      </c>
      <c r="D162" s="141" t="s">
        <v>118</v>
      </c>
      <c r="E162" s="142" t="s">
        <v>280</v>
      </c>
      <c r="F162" s="143" t="s">
        <v>281</v>
      </c>
      <c r="G162" s="144" t="s">
        <v>274</v>
      </c>
      <c r="H162" s="145">
        <v>3</v>
      </c>
      <c r="I162" s="146"/>
      <c r="J162" s="147">
        <f>ROUND(I162*H162,2)</f>
        <v>0</v>
      </c>
      <c r="K162" s="143" t="s">
        <v>200</v>
      </c>
      <c r="L162" s="36"/>
      <c r="M162" s="148" t="s">
        <v>3</v>
      </c>
      <c r="N162" s="149" t="s">
        <v>43</v>
      </c>
      <c r="O162" s="56"/>
      <c r="P162" s="150">
        <f>O162*H162</f>
        <v>0</v>
      </c>
      <c r="Q162" s="150">
        <v>1.269E-2</v>
      </c>
      <c r="R162" s="150">
        <f>Q162*H162</f>
        <v>3.807E-2</v>
      </c>
      <c r="S162" s="150">
        <v>0</v>
      </c>
      <c r="T162" s="151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52" t="s">
        <v>122</v>
      </c>
      <c r="AT162" s="152" t="s">
        <v>118</v>
      </c>
      <c r="AU162" s="152" t="s">
        <v>81</v>
      </c>
      <c r="AY162" s="20" t="s">
        <v>115</v>
      </c>
      <c r="BE162" s="153">
        <f>IF(N162="základní",J162,0)</f>
        <v>0</v>
      </c>
      <c r="BF162" s="153">
        <f>IF(N162="snížená",J162,0)</f>
        <v>0</v>
      </c>
      <c r="BG162" s="153">
        <f>IF(N162="zákl. přenesená",J162,0)</f>
        <v>0</v>
      </c>
      <c r="BH162" s="153">
        <f>IF(N162="sníž. přenesená",J162,0)</f>
        <v>0</v>
      </c>
      <c r="BI162" s="153">
        <f>IF(N162="nulová",J162,0)</f>
        <v>0</v>
      </c>
      <c r="BJ162" s="20" t="s">
        <v>34</v>
      </c>
      <c r="BK162" s="153">
        <f>ROUND(I162*H162,2)</f>
        <v>0</v>
      </c>
      <c r="BL162" s="20" t="s">
        <v>122</v>
      </c>
      <c r="BM162" s="152" t="s">
        <v>282</v>
      </c>
    </row>
    <row r="163" spans="1:65" s="2" customFormat="1" ht="29.25">
      <c r="A163" s="35"/>
      <c r="B163" s="36"/>
      <c r="C163" s="35"/>
      <c r="D163" s="154" t="s">
        <v>124</v>
      </c>
      <c r="E163" s="35"/>
      <c r="F163" s="155" t="s">
        <v>283</v>
      </c>
      <c r="G163" s="35"/>
      <c r="H163" s="35"/>
      <c r="I163" s="156"/>
      <c r="J163" s="35"/>
      <c r="K163" s="35"/>
      <c r="L163" s="36"/>
      <c r="M163" s="157"/>
      <c r="N163" s="158"/>
      <c r="O163" s="56"/>
      <c r="P163" s="56"/>
      <c r="Q163" s="56"/>
      <c r="R163" s="56"/>
      <c r="S163" s="56"/>
      <c r="T163" s="57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20" t="s">
        <v>124</v>
      </c>
      <c r="AU163" s="20" t="s">
        <v>81</v>
      </c>
    </row>
    <row r="164" spans="1:65" s="2" customFormat="1" ht="58.5">
      <c r="A164" s="35"/>
      <c r="B164" s="36"/>
      <c r="C164" s="35"/>
      <c r="D164" s="154" t="s">
        <v>203</v>
      </c>
      <c r="E164" s="35"/>
      <c r="F164" s="177" t="s">
        <v>277</v>
      </c>
      <c r="G164" s="35"/>
      <c r="H164" s="35"/>
      <c r="I164" s="156"/>
      <c r="J164" s="35"/>
      <c r="K164" s="35"/>
      <c r="L164" s="36"/>
      <c r="M164" s="157"/>
      <c r="N164" s="158"/>
      <c r="O164" s="56"/>
      <c r="P164" s="56"/>
      <c r="Q164" s="56"/>
      <c r="R164" s="56"/>
      <c r="S164" s="56"/>
      <c r="T164" s="57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20" t="s">
        <v>203</v>
      </c>
      <c r="AU164" s="20" t="s">
        <v>81</v>
      </c>
    </row>
    <row r="165" spans="1:65" s="2" customFormat="1" ht="14.45" customHeight="1">
      <c r="A165" s="35"/>
      <c r="B165" s="140"/>
      <c r="C165" s="141" t="s">
        <v>9</v>
      </c>
      <c r="D165" s="141" t="s">
        <v>118</v>
      </c>
      <c r="E165" s="142" t="s">
        <v>284</v>
      </c>
      <c r="F165" s="143" t="s">
        <v>285</v>
      </c>
      <c r="G165" s="144" t="s">
        <v>274</v>
      </c>
      <c r="H165" s="145">
        <v>36</v>
      </c>
      <c r="I165" s="146"/>
      <c r="J165" s="147">
        <f>ROUND(I165*H165,2)</f>
        <v>0</v>
      </c>
      <c r="K165" s="143" t="s">
        <v>200</v>
      </c>
      <c r="L165" s="36"/>
      <c r="M165" s="148" t="s">
        <v>3</v>
      </c>
      <c r="N165" s="149" t="s">
        <v>43</v>
      </c>
      <c r="O165" s="56"/>
      <c r="P165" s="150">
        <f>O165*H165</f>
        <v>0</v>
      </c>
      <c r="Q165" s="150">
        <v>3.6900000000000002E-2</v>
      </c>
      <c r="R165" s="150">
        <f>Q165*H165</f>
        <v>1.3284</v>
      </c>
      <c r="S165" s="150">
        <v>0</v>
      </c>
      <c r="T165" s="151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52" t="s">
        <v>122</v>
      </c>
      <c r="AT165" s="152" t="s">
        <v>118</v>
      </c>
      <c r="AU165" s="152" t="s">
        <v>81</v>
      </c>
      <c r="AY165" s="20" t="s">
        <v>115</v>
      </c>
      <c r="BE165" s="153">
        <f>IF(N165="základní",J165,0)</f>
        <v>0</v>
      </c>
      <c r="BF165" s="153">
        <f>IF(N165="snížená",J165,0)</f>
        <v>0</v>
      </c>
      <c r="BG165" s="153">
        <f>IF(N165="zákl. přenesená",J165,0)</f>
        <v>0</v>
      </c>
      <c r="BH165" s="153">
        <f>IF(N165="sníž. přenesená",J165,0)</f>
        <v>0</v>
      </c>
      <c r="BI165" s="153">
        <f>IF(N165="nulová",J165,0)</f>
        <v>0</v>
      </c>
      <c r="BJ165" s="20" t="s">
        <v>34</v>
      </c>
      <c r="BK165" s="153">
        <f>ROUND(I165*H165,2)</f>
        <v>0</v>
      </c>
      <c r="BL165" s="20" t="s">
        <v>122</v>
      </c>
      <c r="BM165" s="152" t="s">
        <v>286</v>
      </c>
    </row>
    <row r="166" spans="1:65" s="2" customFormat="1" ht="29.25">
      <c r="A166" s="35"/>
      <c r="B166" s="36"/>
      <c r="C166" s="35"/>
      <c r="D166" s="154" t="s">
        <v>124</v>
      </c>
      <c r="E166" s="35"/>
      <c r="F166" s="155" t="s">
        <v>287</v>
      </c>
      <c r="G166" s="35"/>
      <c r="H166" s="35"/>
      <c r="I166" s="156"/>
      <c r="J166" s="35"/>
      <c r="K166" s="35"/>
      <c r="L166" s="36"/>
      <c r="M166" s="157"/>
      <c r="N166" s="158"/>
      <c r="O166" s="56"/>
      <c r="P166" s="56"/>
      <c r="Q166" s="56"/>
      <c r="R166" s="56"/>
      <c r="S166" s="56"/>
      <c r="T166" s="57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20" t="s">
        <v>124</v>
      </c>
      <c r="AU166" s="20" t="s">
        <v>81</v>
      </c>
    </row>
    <row r="167" spans="1:65" s="2" customFormat="1" ht="58.5">
      <c r="A167" s="35"/>
      <c r="B167" s="36"/>
      <c r="C167" s="35"/>
      <c r="D167" s="154" t="s">
        <v>203</v>
      </c>
      <c r="E167" s="35"/>
      <c r="F167" s="177" t="s">
        <v>277</v>
      </c>
      <c r="G167" s="35"/>
      <c r="H167" s="35"/>
      <c r="I167" s="156"/>
      <c r="J167" s="35"/>
      <c r="K167" s="35"/>
      <c r="L167" s="36"/>
      <c r="M167" s="157"/>
      <c r="N167" s="158"/>
      <c r="O167" s="56"/>
      <c r="P167" s="56"/>
      <c r="Q167" s="56"/>
      <c r="R167" s="56"/>
      <c r="S167" s="56"/>
      <c r="T167" s="57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20" t="s">
        <v>203</v>
      </c>
      <c r="AU167" s="20" t="s">
        <v>81</v>
      </c>
    </row>
    <row r="168" spans="1:65" s="13" customFormat="1">
      <c r="B168" s="159"/>
      <c r="D168" s="154" t="s">
        <v>125</v>
      </c>
      <c r="E168" s="160" t="s">
        <v>3</v>
      </c>
      <c r="F168" s="161" t="s">
        <v>288</v>
      </c>
      <c r="H168" s="162">
        <v>36</v>
      </c>
      <c r="I168" s="163"/>
      <c r="L168" s="159"/>
      <c r="M168" s="164"/>
      <c r="N168" s="165"/>
      <c r="O168" s="165"/>
      <c r="P168" s="165"/>
      <c r="Q168" s="165"/>
      <c r="R168" s="165"/>
      <c r="S168" s="165"/>
      <c r="T168" s="166"/>
      <c r="AT168" s="160" t="s">
        <v>125</v>
      </c>
      <c r="AU168" s="160" t="s">
        <v>81</v>
      </c>
      <c r="AV168" s="13" t="s">
        <v>81</v>
      </c>
      <c r="AW168" s="13" t="s">
        <v>33</v>
      </c>
      <c r="AX168" s="13" t="s">
        <v>72</v>
      </c>
      <c r="AY168" s="160" t="s">
        <v>115</v>
      </c>
    </row>
    <row r="169" spans="1:65" s="15" customFormat="1">
      <c r="B169" s="178"/>
      <c r="D169" s="154" t="s">
        <v>125</v>
      </c>
      <c r="E169" s="179" t="s">
        <v>3</v>
      </c>
      <c r="F169" s="180" t="s">
        <v>279</v>
      </c>
      <c r="H169" s="181">
        <v>36</v>
      </c>
      <c r="I169" s="182"/>
      <c r="L169" s="178"/>
      <c r="M169" s="183"/>
      <c r="N169" s="184"/>
      <c r="O169" s="184"/>
      <c r="P169" s="184"/>
      <c r="Q169" s="184"/>
      <c r="R169" s="184"/>
      <c r="S169" s="184"/>
      <c r="T169" s="185"/>
      <c r="AT169" s="179" t="s">
        <v>125</v>
      </c>
      <c r="AU169" s="179" t="s">
        <v>81</v>
      </c>
      <c r="AV169" s="15" t="s">
        <v>122</v>
      </c>
      <c r="AW169" s="15" t="s">
        <v>33</v>
      </c>
      <c r="AX169" s="15" t="s">
        <v>34</v>
      </c>
      <c r="AY169" s="179" t="s">
        <v>115</v>
      </c>
    </row>
    <row r="170" spans="1:65" s="2" customFormat="1" ht="14.45" customHeight="1">
      <c r="A170" s="35"/>
      <c r="B170" s="140"/>
      <c r="C170" s="141" t="s">
        <v>289</v>
      </c>
      <c r="D170" s="141" t="s">
        <v>118</v>
      </c>
      <c r="E170" s="142" t="s">
        <v>290</v>
      </c>
      <c r="F170" s="143" t="s">
        <v>291</v>
      </c>
      <c r="G170" s="144" t="s">
        <v>292</v>
      </c>
      <c r="H170" s="145">
        <v>471.63099999999997</v>
      </c>
      <c r="I170" s="146"/>
      <c r="J170" s="147">
        <f>ROUND(I170*H170,2)</f>
        <v>0</v>
      </c>
      <c r="K170" s="143" t="s">
        <v>200</v>
      </c>
      <c r="L170" s="36"/>
      <c r="M170" s="148" t="s">
        <v>3</v>
      </c>
      <c r="N170" s="149" t="s">
        <v>43</v>
      </c>
      <c r="O170" s="56"/>
      <c r="P170" s="150">
        <f>O170*H170</f>
        <v>0</v>
      </c>
      <c r="Q170" s="150">
        <v>0</v>
      </c>
      <c r="R170" s="150">
        <f>Q170*H170</f>
        <v>0</v>
      </c>
      <c r="S170" s="150">
        <v>0</v>
      </c>
      <c r="T170" s="151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52" t="s">
        <v>122</v>
      </c>
      <c r="AT170" s="152" t="s">
        <v>118</v>
      </c>
      <c r="AU170" s="152" t="s">
        <v>81</v>
      </c>
      <c r="AY170" s="20" t="s">
        <v>115</v>
      </c>
      <c r="BE170" s="153">
        <f>IF(N170="základní",J170,0)</f>
        <v>0</v>
      </c>
      <c r="BF170" s="153">
        <f>IF(N170="snížená",J170,0)</f>
        <v>0</v>
      </c>
      <c r="BG170" s="153">
        <f>IF(N170="zákl. přenesená",J170,0)</f>
        <v>0</v>
      </c>
      <c r="BH170" s="153">
        <f>IF(N170="sníž. přenesená",J170,0)</f>
        <v>0</v>
      </c>
      <c r="BI170" s="153">
        <f>IF(N170="nulová",J170,0)</f>
        <v>0</v>
      </c>
      <c r="BJ170" s="20" t="s">
        <v>34</v>
      </c>
      <c r="BK170" s="153">
        <f>ROUND(I170*H170,2)</f>
        <v>0</v>
      </c>
      <c r="BL170" s="20" t="s">
        <v>122</v>
      </c>
      <c r="BM170" s="152" t="s">
        <v>293</v>
      </c>
    </row>
    <row r="171" spans="1:65" s="2" customFormat="1" ht="19.5">
      <c r="A171" s="35"/>
      <c r="B171" s="36"/>
      <c r="C171" s="35"/>
      <c r="D171" s="154" t="s">
        <v>124</v>
      </c>
      <c r="E171" s="35"/>
      <c r="F171" s="155" t="s">
        <v>294</v>
      </c>
      <c r="G171" s="35"/>
      <c r="H171" s="35"/>
      <c r="I171" s="156"/>
      <c r="J171" s="35"/>
      <c r="K171" s="35"/>
      <c r="L171" s="36"/>
      <c r="M171" s="157"/>
      <c r="N171" s="158"/>
      <c r="O171" s="56"/>
      <c r="P171" s="56"/>
      <c r="Q171" s="56"/>
      <c r="R171" s="56"/>
      <c r="S171" s="56"/>
      <c r="T171" s="57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20" t="s">
        <v>124</v>
      </c>
      <c r="AU171" s="20" t="s">
        <v>81</v>
      </c>
    </row>
    <row r="172" spans="1:65" s="2" customFormat="1">
      <c r="A172" s="35"/>
      <c r="B172" s="36"/>
      <c r="C172" s="35"/>
      <c r="D172" s="154" t="s">
        <v>203</v>
      </c>
      <c r="E172" s="35"/>
      <c r="F172" s="177"/>
      <c r="G172" s="35"/>
      <c r="H172" s="35"/>
      <c r="I172" s="156"/>
      <c r="J172" s="35"/>
      <c r="K172" s="35"/>
      <c r="L172" s="36"/>
      <c r="M172" s="157"/>
      <c r="N172" s="158"/>
      <c r="O172" s="56"/>
      <c r="P172" s="56"/>
      <c r="Q172" s="56"/>
      <c r="R172" s="56"/>
      <c r="S172" s="56"/>
      <c r="T172" s="57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20" t="s">
        <v>203</v>
      </c>
      <c r="AU172" s="20" t="s">
        <v>81</v>
      </c>
    </row>
    <row r="173" spans="1:65" s="2" customFormat="1" ht="24.2" customHeight="1">
      <c r="A173" s="35"/>
      <c r="B173" s="140"/>
      <c r="C173" s="141" t="s">
        <v>295</v>
      </c>
      <c r="D173" s="141" t="s">
        <v>118</v>
      </c>
      <c r="E173" s="142" t="s">
        <v>296</v>
      </c>
      <c r="F173" s="143" t="s">
        <v>297</v>
      </c>
      <c r="G173" s="144" t="s">
        <v>292</v>
      </c>
      <c r="H173" s="145">
        <v>471.63099999999997</v>
      </c>
      <c r="I173" s="146"/>
      <c r="J173" s="147">
        <f>ROUND(I173*H173,2)</f>
        <v>0</v>
      </c>
      <c r="K173" s="143" t="s">
        <v>200</v>
      </c>
      <c r="L173" s="36"/>
      <c r="M173" s="148" t="s">
        <v>3</v>
      </c>
      <c r="N173" s="149" t="s">
        <v>43</v>
      </c>
      <c r="O173" s="56"/>
      <c r="P173" s="150">
        <f>O173*H173</f>
        <v>0</v>
      </c>
      <c r="Q173" s="150">
        <v>0</v>
      </c>
      <c r="R173" s="150">
        <f>Q173*H173</f>
        <v>0</v>
      </c>
      <c r="S173" s="150">
        <v>0</v>
      </c>
      <c r="T173" s="151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52" t="s">
        <v>122</v>
      </c>
      <c r="AT173" s="152" t="s">
        <v>118</v>
      </c>
      <c r="AU173" s="152" t="s">
        <v>81</v>
      </c>
      <c r="AY173" s="20" t="s">
        <v>115</v>
      </c>
      <c r="BE173" s="153">
        <f>IF(N173="základní",J173,0)</f>
        <v>0</v>
      </c>
      <c r="BF173" s="153">
        <f>IF(N173="snížená",J173,0)</f>
        <v>0</v>
      </c>
      <c r="BG173" s="153">
        <f>IF(N173="zákl. přenesená",J173,0)</f>
        <v>0</v>
      </c>
      <c r="BH173" s="153">
        <f>IF(N173="sníž. přenesená",J173,0)</f>
        <v>0</v>
      </c>
      <c r="BI173" s="153">
        <f>IF(N173="nulová",J173,0)</f>
        <v>0</v>
      </c>
      <c r="BJ173" s="20" t="s">
        <v>34</v>
      </c>
      <c r="BK173" s="153">
        <f>ROUND(I173*H173,2)</f>
        <v>0</v>
      </c>
      <c r="BL173" s="20" t="s">
        <v>122</v>
      </c>
      <c r="BM173" s="152" t="s">
        <v>298</v>
      </c>
    </row>
    <row r="174" spans="1:65" s="2" customFormat="1" ht="19.5">
      <c r="A174" s="35"/>
      <c r="B174" s="36"/>
      <c r="C174" s="35"/>
      <c r="D174" s="154" t="s">
        <v>124</v>
      </c>
      <c r="E174" s="35"/>
      <c r="F174" s="155" t="s">
        <v>299</v>
      </c>
      <c r="G174" s="35"/>
      <c r="H174" s="35"/>
      <c r="I174" s="156"/>
      <c r="J174" s="35"/>
      <c r="K174" s="35"/>
      <c r="L174" s="36"/>
      <c r="M174" s="157"/>
      <c r="N174" s="158"/>
      <c r="O174" s="56"/>
      <c r="P174" s="56"/>
      <c r="Q174" s="56"/>
      <c r="R174" s="56"/>
      <c r="S174" s="56"/>
      <c r="T174" s="57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20" t="s">
        <v>124</v>
      </c>
      <c r="AU174" s="20" t="s">
        <v>81</v>
      </c>
    </row>
    <row r="175" spans="1:65" s="14" customFormat="1">
      <c r="B175" s="167"/>
      <c r="D175" s="154" t="s">
        <v>125</v>
      </c>
      <c r="E175" s="168" t="s">
        <v>3</v>
      </c>
      <c r="F175" s="169" t="s">
        <v>300</v>
      </c>
      <c r="H175" s="168" t="s">
        <v>3</v>
      </c>
      <c r="I175" s="170"/>
      <c r="L175" s="167"/>
      <c r="M175" s="171"/>
      <c r="N175" s="172"/>
      <c r="O175" s="172"/>
      <c r="P175" s="172"/>
      <c r="Q175" s="172"/>
      <c r="R175" s="172"/>
      <c r="S175" s="172"/>
      <c r="T175" s="173"/>
      <c r="AT175" s="168" t="s">
        <v>125</v>
      </c>
      <c r="AU175" s="168" t="s">
        <v>81</v>
      </c>
      <c r="AV175" s="14" t="s">
        <v>34</v>
      </c>
      <c r="AW175" s="14" t="s">
        <v>4</v>
      </c>
      <c r="AX175" s="14" t="s">
        <v>72</v>
      </c>
      <c r="AY175" s="168" t="s">
        <v>115</v>
      </c>
    </row>
    <row r="176" spans="1:65" s="14" customFormat="1">
      <c r="B176" s="167"/>
      <c r="D176" s="154" t="s">
        <v>125</v>
      </c>
      <c r="E176" s="168" t="s">
        <v>3</v>
      </c>
      <c r="F176" s="169" t="s">
        <v>301</v>
      </c>
      <c r="H176" s="168" t="s">
        <v>3</v>
      </c>
      <c r="I176" s="170"/>
      <c r="L176" s="167"/>
      <c r="M176" s="171"/>
      <c r="N176" s="172"/>
      <c r="O176" s="172"/>
      <c r="P176" s="172"/>
      <c r="Q176" s="172"/>
      <c r="R176" s="172"/>
      <c r="S176" s="172"/>
      <c r="T176" s="173"/>
      <c r="AT176" s="168" t="s">
        <v>125</v>
      </c>
      <c r="AU176" s="168" t="s">
        <v>81</v>
      </c>
      <c r="AV176" s="14" t="s">
        <v>34</v>
      </c>
      <c r="AW176" s="14" t="s">
        <v>4</v>
      </c>
      <c r="AX176" s="14" t="s">
        <v>72</v>
      </c>
      <c r="AY176" s="168" t="s">
        <v>115</v>
      </c>
    </row>
    <row r="177" spans="2:51" s="13" customFormat="1">
      <c r="B177" s="159"/>
      <c r="D177" s="154" t="s">
        <v>125</v>
      </c>
      <c r="E177" s="160" t="s">
        <v>3</v>
      </c>
      <c r="F177" s="161" t="s">
        <v>302</v>
      </c>
      <c r="H177" s="162">
        <v>30.103999999999999</v>
      </c>
      <c r="I177" s="163"/>
      <c r="L177" s="159"/>
      <c r="M177" s="164"/>
      <c r="N177" s="165"/>
      <c r="O177" s="165"/>
      <c r="P177" s="165"/>
      <c r="Q177" s="165"/>
      <c r="R177" s="165"/>
      <c r="S177" s="165"/>
      <c r="T177" s="166"/>
      <c r="AT177" s="160" t="s">
        <v>125</v>
      </c>
      <c r="AU177" s="160" t="s">
        <v>81</v>
      </c>
      <c r="AV177" s="13" t="s">
        <v>81</v>
      </c>
      <c r="AW177" s="13" t="s">
        <v>33</v>
      </c>
      <c r="AX177" s="13" t="s">
        <v>72</v>
      </c>
      <c r="AY177" s="160" t="s">
        <v>115</v>
      </c>
    </row>
    <row r="178" spans="2:51" s="13" customFormat="1">
      <c r="B178" s="159"/>
      <c r="D178" s="154" t="s">
        <v>125</v>
      </c>
      <c r="E178" s="160" t="s">
        <v>3</v>
      </c>
      <c r="F178" s="161" t="s">
        <v>303</v>
      </c>
      <c r="H178" s="162">
        <v>153.59800000000001</v>
      </c>
      <c r="I178" s="163"/>
      <c r="L178" s="159"/>
      <c r="M178" s="164"/>
      <c r="N178" s="165"/>
      <c r="O178" s="165"/>
      <c r="P178" s="165"/>
      <c r="Q178" s="165"/>
      <c r="R178" s="165"/>
      <c r="S178" s="165"/>
      <c r="T178" s="166"/>
      <c r="AT178" s="160" t="s">
        <v>125</v>
      </c>
      <c r="AU178" s="160" t="s">
        <v>81</v>
      </c>
      <c r="AV178" s="13" t="s">
        <v>81</v>
      </c>
      <c r="AW178" s="13" t="s">
        <v>33</v>
      </c>
      <c r="AX178" s="13" t="s">
        <v>72</v>
      </c>
      <c r="AY178" s="160" t="s">
        <v>115</v>
      </c>
    </row>
    <row r="179" spans="2:51" s="14" customFormat="1">
      <c r="B179" s="167"/>
      <c r="D179" s="154" t="s">
        <v>125</v>
      </c>
      <c r="E179" s="168" t="s">
        <v>3</v>
      </c>
      <c r="F179" s="169" t="s">
        <v>304</v>
      </c>
      <c r="H179" s="168" t="s">
        <v>3</v>
      </c>
      <c r="I179" s="170"/>
      <c r="L179" s="167"/>
      <c r="M179" s="171"/>
      <c r="N179" s="172"/>
      <c r="O179" s="172"/>
      <c r="P179" s="172"/>
      <c r="Q179" s="172"/>
      <c r="R179" s="172"/>
      <c r="S179" s="172"/>
      <c r="T179" s="173"/>
      <c r="AT179" s="168" t="s">
        <v>125</v>
      </c>
      <c r="AU179" s="168" t="s">
        <v>81</v>
      </c>
      <c r="AV179" s="14" t="s">
        <v>34</v>
      </c>
      <c r="AW179" s="14" t="s">
        <v>33</v>
      </c>
      <c r="AX179" s="14" t="s">
        <v>72</v>
      </c>
      <c r="AY179" s="168" t="s">
        <v>115</v>
      </c>
    </row>
    <row r="180" spans="2:51" s="13" customFormat="1">
      <c r="B180" s="159"/>
      <c r="D180" s="154" t="s">
        <v>125</v>
      </c>
      <c r="E180" s="160" t="s">
        <v>3</v>
      </c>
      <c r="F180" s="161" t="s">
        <v>305</v>
      </c>
      <c r="H180" s="162">
        <v>104.31399999999999</v>
      </c>
      <c r="I180" s="163"/>
      <c r="L180" s="159"/>
      <c r="M180" s="164"/>
      <c r="N180" s="165"/>
      <c r="O180" s="165"/>
      <c r="P180" s="165"/>
      <c r="Q180" s="165"/>
      <c r="R180" s="165"/>
      <c r="S180" s="165"/>
      <c r="T180" s="166"/>
      <c r="AT180" s="160" t="s">
        <v>125</v>
      </c>
      <c r="AU180" s="160" t="s">
        <v>81</v>
      </c>
      <c r="AV180" s="13" t="s">
        <v>81</v>
      </c>
      <c r="AW180" s="13" t="s">
        <v>33</v>
      </c>
      <c r="AX180" s="13" t="s">
        <v>72</v>
      </c>
      <c r="AY180" s="160" t="s">
        <v>115</v>
      </c>
    </row>
    <row r="181" spans="2:51" s="14" customFormat="1">
      <c r="B181" s="167"/>
      <c r="D181" s="154" t="s">
        <v>125</v>
      </c>
      <c r="E181" s="168" t="s">
        <v>3</v>
      </c>
      <c r="F181" s="169" t="s">
        <v>306</v>
      </c>
      <c r="H181" s="168" t="s">
        <v>3</v>
      </c>
      <c r="I181" s="170"/>
      <c r="L181" s="167"/>
      <c r="M181" s="171"/>
      <c r="N181" s="172"/>
      <c r="O181" s="172"/>
      <c r="P181" s="172"/>
      <c r="Q181" s="172"/>
      <c r="R181" s="172"/>
      <c r="S181" s="172"/>
      <c r="T181" s="173"/>
      <c r="AT181" s="168" t="s">
        <v>125</v>
      </c>
      <c r="AU181" s="168" t="s">
        <v>81</v>
      </c>
      <c r="AV181" s="14" t="s">
        <v>34</v>
      </c>
      <c r="AW181" s="14" t="s">
        <v>33</v>
      </c>
      <c r="AX181" s="14" t="s">
        <v>72</v>
      </c>
      <c r="AY181" s="168" t="s">
        <v>115</v>
      </c>
    </row>
    <row r="182" spans="2:51" s="14" customFormat="1">
      <c r="B182" s="167"/>
      <c r="D182" s="154" t="s">
        <v>125</v>
      </c>
      <c r="E182" s="168" t="s">
        <v>3</v>
      </c>
      <c r="F182" s="169" t="s">
        <v>301</v>
      </c>
      <c r="H182" s="168" t="s">
        <v>3</v>
      </c>
      <c r="I182" s="170"/>
      <c r="L182" s="167"/>
      <c r="M182" s="171"/>
      <c r="N182" s="172"/>
      <c r="O182" s="172"/>
      <c r="P182" s="172"/>
      <c r="Q182" s="172"/>
      <c r="R182" s="172"/>
      <c r="S182" s="172"/>
      <c r="T182" s="173"/>
      <c r="AT182" s="168" t="s">
        <v>125</v>
      </c>
      <c r="AU182" s="168" t="s">
        <v>81</v>
      </c>
      <c r="AV182" s="14" t="s">
        <v>34</v>
      </c>
      <c r="AW182" s="14" t="s">
        <v>4</v>
      </c>
      <c r="AX182" s="14" t="s">
        <v>72</v>
      </c>
      <c r="AY182" s="168" t="s">
        <v>115</v>
      </c>
    </row>
    <row r="183" spans="2:51" s="13" customFormat="1">
      <c r="B183" s="159"/>
      <c r="D183" s="154" t="s">
        <v>125</v>
      </c>
      <c r="E183" s="160" t="s">
        <v>3</v>
      </c>
      <c r="F183" s="161" t="s">
        <v>307</v>
      </c>
      <c r="H183" s="162">
        <v>43.28</v>
      </c>
      <c r="I183" s="163"/>
      <c r="L183" s="159"/>
      <c r="M183" s="164"/>
      <c r="N183" s="165"/>
      <c r="O183" s="165"/>
      <c r="P183" s="165"/>
      <c r="Q183" s="165"/>
      <c r="R183" s="165"/>
      <c r="S183" s="165"/>
      <c r="T183" s="166"/>
      <c r="AT183" s="160" t="s">
        <v>125</v>
      </c>
      <c r="AU183" s="160" t="s">
        <v>81</v>
      </c>
      <c r="AV183" s="13" t="s">
        <v>81</v>
      </c>
      <c r="AW183" s="13" t="s">
        <v>33</v>
      </c>
      <c r="AX183" s="13" t="s">
        <v>72</v>
      </c>
      <c r="AY183" s="160" t="s">
        <v>115</v>
      </c>
    </row>
    <row r="184" spans="2:51" s="14" customFormat="1">
      <c r="B184" s="167"/>
      <c r="D184" s="154" t="s">
        <v>125</v>
      </c>
      <c r="E184" s="168" t="s">
        <v>3</v>
      </c>
      <c r="F184" s="169" t="s">
        <v>308</v>
      </c>
      <c r="H184" s="168" t="s">
        <v>3</v>
      </c>
      <c r="I184" s="170"/>
      <c r="L184" s="167"/>
      <c r="M184" s="171"/>
      <c r="N184" s="172"/>
      <c r="O184" s="172"/>
      <c r="P184" s="172"/>
      <c r="Q184" s="172"/>
      <c r="R184" s="172"/>
      <c r="S184" s="172"/>
      <c r="T184" s="173"/>
      <c r="AT184" s="168" t="s">
        <v>125</v>
      </c>
      <c r="AU184" s="168" t="s">
        <v>81</v>
      </c>
      <c r="AV184" s="14" t="s">
        <v>34</v>
      </c>
      <c r="AW184" s="14" t="s">
        <v>33</v>
      </c>
      <c r="AX184" s="14" t="s">
        <v>72</v>
      </c>
      <c r="AY184" s="168" t="s">
        <v>115</v>
      </c>
    </row>
    <row r="185" spans="2:51" s="14" customFormat="1">
      <c r="B185" s="167"/>
      <c r="D185" s="154" t="s">
        <v>125</v>
      </c>
      <c r="E185" s="168" t="s">
        <v>3</v>
      </c>
      <c r="F185" s="169" t="s">
        <v>301</v>
      </c>
      <c r="H185" s="168" t="s">
        <v>3</v>
      </c>
      <c r="I185" s="170"/>
      <c r="L185" s="167"/>
      <c r="M185" s="171"/>
      <c r="N185" s="172"/>
      <c r="O185" s="172"/>
      <c r="P185" s="172"/>
      <c r="Q185" s="172"/>
      <c r="R185" s="172"/>
      <c r="S185" s="172"/>
      <c r="T185" s="173"/>
      <c r="AT185" s="168" t="s">
        <v>125</v>
      </c>
      <c r="AU185" s="168" t="s">
        <v>81</v>
      </c>
      <c r="AV185" s="14" t="s">
        <v>34</v>
      </c>
      <c r="AW185" s="14" t="s">
        <v>4</v>
      </c>
      <c r="AX185" s="14" t="s">
        <v>72</v>
      </c>
      <c r="AY185" s="168" t="s">
        <v>115</v>
      </c>
    </row>
    <row r="186" spans="2:51" s="13" customFormat="1">
      <c r="B186" s="159"/>
      <c r="D186" s="154" t="s">
        <v>125</v>
      </c>
      <c r="E186" s="160" t="s">
        <v>3</v>
      </c>
      <c r="F186" s="161" t="s">
        <v>309</v>
      </c>
      <c r="H186" s="162">
        <v>7.9180000000000001</v>
      </c>
      <c r="I186" s="163"/>
      <c r="L186" s="159"/>
      <c r="M186" s="164"/>
      <c r="N186" s="165"/>
      <c r="O186" s="165"/>
      <c r="P186" s="165"/>
      <c r="Q186" s="165"/>
      <c r="R186" s="165"/>
      <c r="S186" s="165"/>
      <c r="T186" s="166"/>
      <c r="AT186" s="160" t="s">
        <v>125</v>
      </c>
      <c r="AU186" s="160" t="s">
        <v>81</v>
      </c>
      <c r="AV186" s="13" t="s">
        <v>81</v>
      </c>
      <c r="AW186" s="13" t="s">
        <v>33</v>
      </c>
      <c r="AX186" s="13" t="s">
        <v>72</v>
      </c>
      <c r="AY186" s="160" t="s">
        <v>115</v>
      </c>
    </row>
    <row r="187" spans="2:51" s="13" customFormat="1">
      <c r="B187" s="159"/>
      <c r="D187" s="154" t="s">
        <v>125</v>
      </c>
      <c r="E187" s="160" t="s">
        <v>3</v>
      </c>
      <c r="F187" s="161" t="s">
        <v>310</v>
      </c>
      <c r="H187" s="162">
        <v>33.146999999999998</v>
      </c>
      <c r="I187" s="163"/>
      <c r="L187" s="159"/>
      <c r="M187" s="164"/>
      <c r="N187" s="165"/>
      <c r="O187" s="165"/>
      <c r="P187" s="165"/>
      <c r="Q187" s="165"/>
      <c r="R187" s="165"/>
      <c r="S187" s="165"/>
      <c r="T187" s="166"/>
      <c r="AT187" s="160" t="s">
        <v>125</v>
      </c>
      <c r="AU187" s="160" t="s">
        <v>81</v>
      </c>
      <c r="AV187" s="13" t="s">
        <v>81</v>
      </c>
      <c r="AW187" s="13" t="s">
        <v>33</v>
      </c>
      <c r="AX187" s="13" t="s">
        <v>72</v>
      </c>
      <c r="AY187" s="160" t="s">
        <v>115</v>
      </c>
    </row>
    <row r="188" spans="2:51" s="14" customFormat="1">
      <c r="B188" s="167"/>
      <c r="D188" s="154" t="s">
        <v>125</v>
      </c>
      <c r="E188" s="168" t="s">
        <v>3</v>
      </c>
      <c r="F188" s="169" t="s">
        <v>304</v>
      </c>
      <c r="H188" s="168" t="s">
        <v>3</v>
      </c>
      <c r="I188" s="170"/>
      <c r="L188" s="167"/>
      <c r="M188" s="171"/>
      <c r="N188" s="172"/>
      <c r="O188" s="172"/>
      <c r="P188" s="172"/>
      <c r="Q188" s="172"/>
      <c r="R188" s="172"/>
      <c r="S188" s="172"/>
      <c r="T188" s="173"/>
      <c r="AT188" s="168" t="s">
        <v>125</v>
      </c>
      <c r="AU188" s="168" t="s">
        <v>81</v>
      </c>
      <c r="AV188" s="14" t="s">
        <v>34</v>
      </c>
      <c r="AW188" s="14" t="s">
        <v>33</v>
      </c>
      <c r="AX188" s="14" t="s">
        <v>72</v>
      </c>
      <c r="AY188" s="168" t="s">
        <v>115</v>
      </c>
    </row>
    <row r="189" spans="2:51" s="13" customFormat="1">
      <c r="B189" s="159"/>
      <c r="D189" s="154" t="s">
        <v>125</v>
      </c>
      <c r="E189" s="160" t="s">
        <v>3</v>
      </c>
      <c r="F189" s="161" t="s">
        <v>311</v>
      </c>
      <c r="H189" s="162">
        <v>20.221</v>
      </c>
      <c r="I189" s="163"/>
      <c r="L189" s="159"/>
      <c r="M189" s="164"/>
      <c r="N189" s="165"/>
      <c r="O189" s="165"/>
      <c r="P189" s="165"/>
      <c r="Q189" s="165"/>
      <c r="R189" s="165"/>
      <c r="S189" s="165"/>
      <c r="T189" s="166"/>
      <c r="AT189" s="160" t="s">
        <v>125</v>
      </c>
      <c r="AU189" s="160" t="s">
        <v>81</v>
      </c>
      <c r="AV189" s="13" t="s">
        <v>81</v>
      </c>
      <c r="AW189" s="13" t="s">
        <v>33</v>
      </c>
      <c r="AX189" s="13" t="s">
        <v>72</v>
      </c>
      <c r="AY189" s="160" t="s">
        <v>115</v>
      </c>
    </row>
    <row r="190" spans="2:51" s="14" customFormat="1">
      <c r="B190" s="167"/>
      <c r="D190" s="154" t="s">
        <v>125</v>
      </c>
      <c r="E190" s="168" t="s">
        <v>3</v>
      </c>
      <c r="F190" s="169" t="s">
        <v>312</v>
      </c>
      <c r="H190" s="168" t="s">
        <v>3</v>
      </c>
      <c r="I190" s="170"/>
      <c r="L190" s="167"/>
      <c r="M190" s="171"/>
      <c r="N190" s="172"/>
      <c r="O190" s="172"/>
      <c r="P190" s="172"/>
      <c r="Q190" s="172"/>
      <c r="R190" s="172"/>
      <c r="S190" s="172"/>
      <c r="T190" s="173"/>
      <c r="AT190" s="168" t="s">
        <v>125</v>
      </c>
      <c r="AU190" s="168" t="s">
        <v>81</v>
      </c>
      <c r="AV190" s="14" t="s">
        <v>34</v>
      </c>
      <c r="AW190" s="14" t="s">
        <v>33</v>
      </c>
      <c r="AX190" s="14" t="s">
        <v>72</v>
      </c>
      <c r="AY190" s="168" t="s">
        <v>115</v>
      </c>
    </row>
    <row r="191" spans="2:51" s="14" customFormat="1">
      <c r="B191" s="167"/>
      <c r="D191" s="154" t="s">
        <v>125</v>
      </c>
      <c r="E191" s="168" t="s">
        <v>3</v>
      </c>
      <c r="F191" s="169" t="s">
        <v>301</v>
      </c>
      <c r="H191" s="168" t="s">
        <v>3</v>
      </c>
      <c r="I191" s="170"/>
      <c r="L191" s="167"/>
      <c r="M191" s="171"/>
      <c r="N191" s="172"/>
      <c r="O191" s="172"/>
      <c r="P191" s="172"/>
      <c r="Q191" s="172"/>
      <c r="R191" s="172"/>
      <c r="S191" s="172"/>
      <c r="T191" s="173"/>
      <c r="AT191" s="168" t="s">
        <v>125</v>
      </c>
      <c r="AU191" s="168" t="s">
        <v>81</v>
      </c>
      <c r="AV191" s="14" t="s">
        <v>34</v>
      </c>
      <c r="AW191" s="14" t="s">
        <v>4</v>
      </c>
      <c r="AX191" s="14" t="s">
        <v>72</v>
      </c>
      <c r="AY191" s="168" t="s">
        <v>115</v>
      </c>
    </row>
    <row r="192" spans="2:51" s="13" customFormat="1">
      <c r="B192" s="159"/>
      <c r="D192" s="154" t="s">
        <v>125</v>
      </c>
      <c r="E192" s="160" t="s">
        <v>3</v>
      </c>
      <c r="F192" s="161" t="s">
        <v>313</v>
      </c>
      <c r="H192" s="162">
        <v>7.2450000000000001</v>
      </c>
      <c r="I192" s="163"/>
      <c r="L192" s="159"/>
      <c r="M192" s="164"/>
      <c r="N192" s="165"/>
      <c r="O192" s="165"/>
      <c r="P192" s="165"/>
      <c r="Q192" s="165"/>
      <c r="R192" s="165"/>
      <c r="S192" s="165"/>
      <c r="T192" s="166"/>
      <c r="AT192" s="160" t="s">
        <v>125</v>
      </c>
      <c r="AU192" s="160" t="s">
        <v>81</v>
      </c>
      <c r="AV192" s="13" t="s">
        <v>81</v>
      </c>
      <c r="AW192" s="13" t="s">
        <v>33</v>
      </c>
      <c r="AX192" s="13" t="s">
        <v>72</v>
      </c>
      <c r="AY192" s="160" t="s">
        <v>115</v>
      </c>
    </row>
    <row r="193" spans="1:65" s="13" customFormat="1">
      <c r="B193" s="159"/>
      <c r="D193" s="154" t="s">
        <v>125</v>
      </c>
      <c r="E193" s="160" t="s">
        <v>3</v>
      </c>
      <c r="F193" s="161" t="s">
        <v>314</v>
      </c>
      <c r="H193" s="162">
        <v>35.844000000000001</v>
      </c>
      <c r="I193" s="163"/>
      <c r="L193" s="159"/>
      <c r="M193" s="164"/>
      <c r="N193" s="165"/>
      <c r="O193" s="165"/>
      <c r="P193" s="165"/>
      <c r="Q193" s="165"/>
      <c r="R193" s="165"/>
      <c r="S193" s="165"/>
      <c r="T193" s="166"/>
      <c r="AT193" s="160" t="s">
        <v>125</v>
      </c>
      <c r="AU193" s="160" t="s">
        <v>81</v>
      </c>
      <c r="AV193" s="13" t="s">
        <v>81</v>
      </c>
      <c r="AW193" s="13" t="s">
        <v>33</v>
      </c>
      <c r="AX193" s="13" t="s">
        <v>72</v>
      </c>
      <c r="AY193" s="160" t="s">
        <v>115</v>
      </c>
    </row>
    <row r="194" spans="1:65" s="14" customFormat="1">
      <c r="B194" s="167"/>
      <c r="D194" s="154" t="s">
        <v>125</v>
      </c>
      <c r="E194" s="168" t="s">
        <v>3</v>
      </c>
      <c r="F194" s="169" t="s">
        <v>304</v>
      </c>
      <c r="H194" s="168" t="s">
        <v>3</v>
      </c>
      <c r="I194" s="170"/>
      <c r="L194" s="167"/>
      <c r="M194" s="171"/>
      <c r="N194" s="172"/>
      <c r="O194" s="172"/>
      <c r="P194" s="172"/>
      <c r="Q194" s="172"/>
      <c r="R194" s="172"/>
      <c r="S194" s="172"/>
      <c r="T194" s="173"/>
      <c r="AT194" s="168" t="s">
        <v>125</v>
      </c>
      <c r="AU194" s="168" t="s">
        <v>81</v>
      </c>
      <c r="AV194" s="14" t="s">
        <v>34</v>
      </c>
      <c r="AW194" s="14" t="s">
        <v>33</v>
      </c>
      <c r="AX194" s="14" t="s">
        <v>72</v>
      </c>
      <c r="AY194" s="168" t="s">
        <v>115</v>
      </c>
    </row>
    <row r="195" spans="1:65" s="13" customFormat="1">
      <c r="B195" s="159"/>
      <c r="D195" s="154" t="s">
        <v>125</v>
      </c>
      <c r="E195" s="160" t="s">
        <v>3</v>
      </c>
      <c r="F195" s="161" t="s">
        <v>315</v>
      </c>
      <c r="H195" s="162">
        <v>19.622</v>
      </c>
      <c r="I195" s="163"/>
      <c r="L195" s="159"/>
      <c r="M195" s="164"/>
      <c r="N195" s="165"/>
      <c r="O195" s="165"/>
      <c r="P195" s="165"/>
      <c r="Q195" s="165"/>
      <c r="R195" s="165"/>
      <c r="S195" s="165"/>
      <c r="T195" s="166"/>
      <c r="AT195" s="160" t="s">
        <v>125</v>
      </c>
      <c r="AU195" s="160" t="s">
        <v>81</v>
      </c>
      <c r="AV195" s="13" t="s">
        <v>81</v>
      </c>
      <c r="AW195" s="13" t="s">
        <v>33</v>
      </c>
      <c r="AX195" s="13" t="s">
        <v>72</v>
      </c>
      <c r="AY195" s="160" t="s">
        <v>115</v>
      </c>
    </row>
    <row r="196" spans="1:65" s="14" customFormat="1">
      <c r="B196" s="167"/>
      <c r="D196" s="154" t="s">
        <v>125</v>
      </c>
      <c r="E196" s="168" t="s">
        <v>3</v>
      </c>
      <c r="F196" s="169" t="s">
        <v>316</v>
      </c>
      <c r="H196" s="168" t="s">
        <v>3</v>
      </c>
      <c r="I196" s="170"/>
      <c r="L196" s="167"/>
      <c r="M196" s="171"/>
      <c r="N196" s="172"/>
      <c r="O196" s="172"/>
      <c r="P196" s="172"/>
      <c r="Q196" s="172"/>
      <c r="R196" s="172"/>
      <c r="S196" s="172"/>
      <c r="T196" s="173"/>
      <c r="AT196" s="168" t="s">
        <v>125</v>
      </c>
      <c r="AU196" s="168" t="s">
        <v>81</v>
      </c>
      <c r="AV196" s="14" t="s">
        <v>34</v>
      </c>
      <c r="AW196" s="14" t="s">
        <v>33</v>
      </c>
      <c r="AX196" s="14" t="s">
        <v>72</v>
      </c>
      <c r="AY196" s="168" t="s">
        <v>115</v>
      </c>
    </row>
    <row r="197" spans="1:65" s="14" customFormat="1">
      <c r="B197" s="167"/>
      <c r="D197" s="154" t="s">
        <v>125</v>
      </c>
      <c r="E197" s="168" t="s">
        <v>3</v>
      </c>
      <c r="F197" s="169" t="s">
        <v>301</v>
      </c>
      <c r="H197" s="168" t="s">
        <v>3</v>
      </c>
      <c r="I197" s="170"/>
      <c r="L197" s="167"/>
      <c r="M197" s="171"/>
      <c r="N197" s="172"/>
      <c r="O197" s="172"/>
      <c r="P197" s="172"/>
      <c r="Q197" s="172"/>
      <c r="R197" s="172"/>
      <c r="S197" s="172"/>
      <c r="T197" s="173"/>
      <c r="AT197" s="168" t="s">
        <v>125</v>
      </c>
      <c r="AU197" s="168" t="s">
        <v>81</v>
      </c>
      <c r="AV197" s="14" t="s">
        <v>34</v>
      </c>
      <c r="AW197" s="14" t="s">
        <v>4</v>
      </c>
      <c r="AX197" s="14" t="s">
        <v>72</v>
      </c>
      <c r="AY197" s="168" t="s">
        <v>115</v>
      </c>
    </row>
    <row r="198" spans="1:65" s="13" customFormat="1">
      <c r="B198" s="159"/>
      <c r="D198" s="154" t="s">
        <v>125</v>
      </c>
      <c r="E198" s="160" t="s">
        <v>3</v>
      </c>
      <c r="F198" s="161" t="s">
        <v>317</v>
      </c>
      <c r="H198" s="162">
        <v>5.149</v>
      </c>
      <c r="I198" s="163"/>
      <c r="L198" s="159"/>
      <c r="M198" s="164"/>
      <c r="N198" s="165"/>
      <c r="O198" s="165"/>
      <c r="P198" s="165"/>
      <c r="Q198" s="165"/>
      <c r="R198" s="165"/>
      <c r="S198" s="165"/>
      <c r="T198" s="166"/>
      <c r="AT198" s="160" t="s">
        <v>125</v>
      </c>
      <c r="AU198" s="160" t="s">
        <v>81</v>
      </c>
      <c r="AV198" s="13" t="s">
        <v>81</v>
      </c>
      <c r="AW198" s="13" t="s">
        <v>33</v>
      </c>
      <c r="AX198" s="13" t="s">
        <v>72</v>
      </c>
      <c r="AY198" s="160" t="s">
        <v>115</v>
      </c>
    </row>
    <row r="199" spans="1:65" s="14" customFormat="1">
      <c r="B199" s="167"/>
      <c r="D199" s="154" t="s">
        <v>125</v>
      </c>
      <c r="E199" s="168" t="s">
        <v>3</v>
      </c>
      <c r="F199" s="169" t="s">
        <v>318</v>
      </c>
      <c r="H199" s="168" t="s">
        <v>3</v>
      </c>
      <c r="I199" s="170"/>
      <c r="L199" s="167"/>
      <c r="M199" s="171"/>
      <c r="N199" s="172"/>
      <c r="O199" s="172"/>
      <c r="P199" s="172"/>
      <c r="Q199" s="172"/>
      <c r="R199" s="172"/>
      <c r="S199" s="172"/>
      <c r="T199" s="173"/>
      <c r="AT199" s="168" t="s">
        <v>125</v>
      </c>
      <c r="AU199" s="168" t="s">
        <v>81</v>
      </c>
      <c r="AV199" s="14" t="s">
        <v>34</v>
      </c>
      <c r="AW199" s="14" t="s">
        <v>33</v>
      </c>
      <c r="AX199" s="14" t="s">
        <v>72</v>
      </c>
      <c r="AY199" s="168" t="s">
        <v>115</v>
      </c>
    </row>
    <row r="200" spans="1:65" s="13" customFormat="1">
      <c r="B200" s="159"/>
      <c r="D200" s="154" t="s">
        <v>125</v>
      </c>
      <c r="E200" s="160" t="s">
        <v>3</v>
      </c>
      <c r="F200" s="161" t="s">
        <v>319</v>
      </c>
      <c r="H200" s="162">
        <v>6.6529999999999996</v>
      </c>
      <c r="I200" s="163"/>
      <c r="L200" s="159"/>
      <c r="M200" s="164"/>
      <c r="N200" s="165"/>
      <c r="O200" s="165"/>
      <c r="P200" s="165"/>
      <c r="Q200" s="165"/>
      <c r="R200" s="165"/>
      <c r="S200" s="165"/>
      <c r="T200" s="166"/>
      <c r="AT200" s="160" t="s">
        <v>125</v>
      </c>
      <c r="AU200" s="160" t="s">
        <v>81</v>
      </c>
      <c r="AV200" s="13" t="s">
        <v>81</v>
      </c>
      <c r="AW200" s="13" t="s">
        <v>33</v>
      </c>
      <c r="AX200" s="13" t="s">
        <v>72</v>
      </c>
      <c r="AY200" s="160" t="s">
        <v>115</v>
      </c>
    </row>
    <row r="201" spans="1:65" s="13" customFormat="1">
      <c r="B201" s="159"/>
      <c r="D201" s="154" t="s">
        <v>125</v>
      </c>
      <c r="E201" s="160" t="s">
        <v>3</v>
      </c>
      <c r="F201" s="161" t="s">
        <v>320</v>
      </c>
      <c r="H201" s="162">
        <v>4.5359999999999996</v>
      </c>
      <c r="I201" s="163"/>
      <c r="L201" s="159"/>
      <c r="M201" s="164"/>
      <c r="N201" s="165"/>
      <c r="O201" s="165"/>
      <c r="P201" s="165"/>
      <c r="Q201" s="165"/>
      <c r="R201" s="165"/>
      <c r="S201" s="165"/>
      <c r="T201" s="166"/>
      <c r="AT201" s="160" t="s">
        <v>125</v>
      </c>
      <c r="AU201" s="160" t="s">
        <v>81</v>
      </c>
      <c r="AV201" s="13" t="s">
        <v>81</v>
      </c>
      <c r="AW201" s="13" t="s">
        <v>33</v>
      </c>
      <c r="AX201" s="13" t="s">
        <v>72</v>
      </c>
      <c r="AY201" s="160" t="s">
        <v>115</v>
      </c>
    </row>
    <row r="202" spans="1:65" s="15" customFormat="1">
      <c r="B202" s="178"/>
      <c r="D202" s="154" t="s">
        <v>125</v>
      </c>
      <c r="E202" s="179" t="s">
        <v>3</v>
      </c>
      <c r="F202" s="180" t="s">
        <v>279</v>
      </c>
      <c r="H202" s="181">
        <v>471.63099999999997</v>
      </c>
      <c r="I202" s="182"/>
      <c r="L202" s="178"/>
      <c r="M202" s="183"/>
      <c r="N202" s="184"/>
      <c r="O202" s="184"/>
      <c r="P202" s="184"/>
      <c r="Q202" s="184"/>
      <c r="R202" s="184"/>
      <c r="S202" s="184"/>
      <c r="T202" s="185"/>
      <c r="AT202" s="179" t="s">
        <v>125</v>
      </c>
      <c r="AU202" s="179" t="s">
        <v>81</v>
      </c>
      <c r="AV202" s="15" t="s">
        <v>122</v>
      </c>
      <c r="AW202" s="15" t="s">
        <v>33</v>
      </c>
      <c r="AX202" s="15" t="s">
        <v>34</v>
      </c>
      <c r="AY202" s="179" t="s">
        <v>115</v>
      </c>
    </row>
    <row r="203" spans="1:65" s="2" customFormat="1" ht="24.2" customHeight="1">
      <c r="A203" s="35"/>
      <c r="B203" s="140"/>
      <c r="C203" s="141" t="s">
        <v>321</v>
      </c>
      <c r="D203" s="141" t="s">
        <v>118</v>
      </c>
      <c r="E203" s="142" t="s">
        <v>322</v>
      </c>
      <c r="F203" s="143" t="s">
        <v>323</v>
      </c>
      <c r="G203" s="144" t="s">
        <v>292</v>
      </c>
      <c r="H203" s="145">
        <v>22.5</v>
      </c>
      <c r="I203" s="146"/>
      <c r="J203" s="147">
        <f>ROUND(I203*H203,2)</f>
        <v>0</v>
      </c>
      <c r="K203" s="143" t="s">
        <v>200</v>
      </c>
      <c r="L203" s="36"/>
      <c r="M203" s="148" t="s">
        <v>3</v>
      </c>
      <c r="N203" s="149" t="s">
        <v>43</v>
      </c>
      <c r="O203" s="56"/>
      <c r="P203" s="150">
        <f>O203*H203</f>
        <v>0</v>
      </c>
      <c r="Q203" s="150">
        <v>0</v>
      </c>
      <c r="R203" s="150">
        <f>Q203*H203</f>
        <v>0</v>
      </c>
      <c r="S203" s="150">
        <v>0</v>
      </c>
      <c r="T203" s="151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52" t="s">
        <v>122</v>
      </c>
      <c r="AT203" s="152" t="s">
        <v>118</v>
      </c>
      <c r="AU203" s="152" t="s">
        <v>81</v>
      </c>
      <c r="AY203" s="20" t="s">
        <v>115</v>
      </c>
      <c r="BE203" s="153">
        <f>IF(N203="základní",J203,0)</f>
        <v>0</v>
      </c>
      <c r="BF203" s="153">
        <f>IF(N203="snížená",J203,0)</f>
        <v>0</v>
      </c>
      <c r="BG203" s="153">
        <f>IF(N203="zákl. přenesená",J203,0)</f>
        <v>0</v>
      </c>
      <c r="BH203" s="153">
        <f>IF(N203="sníž. přenesená",J203,0)</f>
        <v>0</v>
      </c>
      <c r="BI203" s="153">
        <f>IF(N203="nulová",J203,0)</f>
        <v>0</v>
      </c>
      <c r="BJ203" s="20" t="s">
        <v>34</v>
      </c>
      <c r="BK203" s="153">
        <f>ROUND(I203*H203,2)</f>
        <v>0</v>
      </c>
      <c r="BL203" s="20" t="s">
        <v>122</v>
      </c>
      <c r="BM203" s="152" t="s">
        <v>324</v>
      </c>
    </row>
    <row r="204" spans="1:65" s="2" customFormat="1" ht="19.5">
      <c r="A204" s="35"/>
      <c r="B204" s="36"/>
      <c r="C204" s="35"/>
      <c r="D204" s="154" t="s">
        <v>124</v>
      </c>
      <c r="E204" s="35"/>
      <c r="F204" s="155" t="s">
        <v>325</v>
      </c>
      <c r="G204" s="35"/>
      <c r="H204" s="35"/>
      <c r="I204" s="156"/>
      <c r="J204" s="35"/>
      <c r="K204" s="35"/>
      <c r="L204" s="36"/>
      <c r="M204" s="157"/>
      <c r="N204" s="158"/>
      <c r="O204" s="56"/>
      <c r="P204" s="56"/>
      <c r="Q204" s="56"/>
      <c r="R204" s="56"/>
      <c r="S204" s="56"/>
      <c r="T204" s="57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20" t="s">
        <v>124</v>
      </c>
      <c r="AU204" s="20" t="s">
        <v>81</v>
      </c>
    </row>
    <row r="205" spans="1:65" s="14" customFormat="1">
      <c r="B205" s="167"/>
      <c r="D205" s="154" t="s">
        <v>125</v>
      </c>
      <c r="E205" s="168" t="s">
        <v>3</v>
      </c>
      <c r="F205" s="169" t="s">
        <v>326</v>
      </c>
      <c r="H205" s="168" t="s">
        <v>3</v>
      </c>
      <c r="I205" s="170"/>
      <c r="L205" s="167"/>
      <c r="M205" s="171"/>
      <c r="N205" s="172"/>
      <c r="O205" s="172"/>
      <c r="P205" s="172"/>
      <c r="Q205" s="172"/>
      <c r="R205" s="172"/>
      <c r="S205" s="172"/>
      <c r="T205" s="173"/>
      <c r="AT205" s="168" t="s">
        <v>125</v>
      </c>
      <c r="AU205" s="168" t="s">
        <v>81</v>
      </c>
      <c r="AV205" s="14" t="s">
        <v>34</v>
      </c>
      <c r="AW205" s="14" t="s">
        <v>33</v>
      </c>
      <c r="AX205" s="14" t="s">
        <v>72</v>
      </c>
      <c r="AY205" s="168" t="s">
        <v>115</v>
      </c>
    </row>
    <row r="206" spans="1:65" s="13" customFormat="1">
      <c r="B206" s="159"/>
      <c r="D206" s="154" t="s">
        <v>125</v>
      </c>
      <c r="E206" s="160" t="s">
        <v>3</v>
      </c>
      <c r="F206" s="161" t="s">
        <v>327</v>
      </c>
      <c r="H206" s="162">
        <v>22.5</v>
      </c>
      <c r="I206" s="163"/>
      <c r="L206" s="159"/>
      <c r="M206" s="164"/>
      <c r="N206" s="165"/>
      <c r="O206" s="165"/>
      <c r="P206" s="165"/>
      <c r="Q206" s="165"/>
      <c r="R206" s="165"/>
      <c r="S206" s="165"/>
      <c r="T206" s="166"/>
      <c r="AT206" s="160" t="s">
        <v>125</v>
      </c>
      <c r="AU206" s="160" t="s">
        <v>81</v>
      </c>
      <c r="AV206" s="13" t="s">
        <v>81</v>
      </c>
      <c r="AW206" s="13" t="s">
        <v>33</v>
      </c>
      <c r="AX206" s="13" t="s">
        <v>72</v>
      </c>
      <c r="AY206" s="160" t="s">
        <v>115</v>
      </c>
    </row>
    <row r="207" spans="1:65" s="15" customFormat="1">
      <c r="B207" s="178"/>
      <c r="D207" s="154" t="s">
        <v>125</v>
      </c>
      <c r="E207" s="179" t="s">
        <v>3</v>
      </c>
      <c r="F207" s="180" t="s">
        <v>279</v>
      </c>
      <c r="H207" s="181">
        <v>22.5</v>
      </c>
      <c r="I207" s="182"/>
      <c r="L207" s="178"/>
      <c r="M207" s="183"/>
      <c r="N207" s="184"/>
      <c r="O207" s="184"/>
      <c r="P207" s="184"/>
      <c r="Q207" s="184"/>
      <c r="R207" s="184"/>
      <c r="S207" s="184"/>
      <c r="T207" s="185"/>
      <c r="AT207" s="179" t="s">
        <v>125</v>
      </c>
      <c r="AU207" s="179" t="s">
        <v>81</v>
      </c>
      <c r="AV207" s="15" t="s">
        <v>122</v>
      </c>
      <c r="AW207" s="15" t="s">
        <v>33</v>
      </c>
      <c r="AX207" s="15" t="s">
        <v>34</v>
      </c>
      <c r="AY207" s="179" t="s">
        <v>115</v>
      </c>
    </row>
    <row r="208" spans="1:65" s="2" customFormat="1" ht="14.45" customHeight="1">
      <c r="A208" s="35"/>
      <c r="B208" s="140"/>
      <c r="C208" s="141" t="s">
        <v>328</v>
      </c>
      <c r="D208" s="141" t="s">
        <v>118</v>
      </c>
      <c r="E208" s="142" t="s">
        <v>329</v>
      </c>
      <c r="F208" s="143" t="s">
        <v>330</v>
      </c>
      <c r="G208" s="144" t="s">
        <v>199</v>
      </c>
      <c r="H208" s="145">
        <v>60</v>
      </c>
      <c r="I208" s="146"/>
      <c r="J208" s="147">
        <f>ROUND(I208*H208,2)</f>
        <v>0</v>
      </c>
      <c r="K208" s="143" t="s">
        <v>200</v>
      </c>
      <c r="L208" s="36"/>
      <c r="M208" s="148" t="s">
        <v>3</v>
      </c>
      <c r="N208" s="149" t="s">
        <v>43</v>
      </c>
      <c r="O208" s="56"/>
      <c r="P208" s="150">
        <f>O208*H208</f>
        <v>0</v>
      </c>
      <c r="Q208" s="150">
        <v>6.9999999999999999E-4</v>
      </c>
      <c r="R208" s="150">
        <f>Q208*H208</f>
        <v>4.2000000000000003E-2</v>
      </c>
      <c r="S208" s="150">
        <v>0</v>
      </c>
      <c r="T208" s="151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52" t="s">
        <v>122</v>
      </c>
      <c r="AT208" s="152" t="s">
        <v>118</v>
      </c>
      <c r="AU208" s="152" t="s">
        <v>81</v>
      </c>
      <c r="AY208" s="20" t="s">
        <v>115</v>
      </c>
      <c r="BE208" s="153">
        <f>IF(N208="základní",J208,0)</f>
        <v>0</v>
      </c>
      <c r="BF208" s="153">
        <f>IF(N208="snížená",J208,0)</f>
        <v>0</v>
      </c>
      <c r="BG208" s="153">
        <f>IF(N208="zákl. přenesená",J208,0)</f>
        <v>0</v>
      </c>
      <c r="BH208" s="153">
        <f>IF(N208="sníž. přenesená",J208,0)</f>
        <v>0</v>
      </c>
      <c r="BI208" s="153">
        <f>IF(N208="nulová",J208,0)</f>
        <v>0</v>
      </c>
      <c r="BJ208" s="20" t="s">
        <v>34</v>
      </c>
      <c r="BK208" s="153">
        <f>ROUND(I208*H208,2)</f>
        <v>0</v>
      </c>
      <c r="BL208" s="20" t="s">
        <v>122</v>
      </c>
      <c r="BM208" s="152" t="s">
        <v>331</v>
      </c>
    </row>
    <row r="209" spans="1:65" s="2" customFormat="1">
      <c r="A209" s="35"/>
      <c r="B209" s="36"/>
      <c r="C209" s="35"/>
      <c r="D209" s="154" t="s">
        <v>124</v>
      </c>
      <c r="E209" s="35"/>
      <c r="F209" s="155" t="s">
        <v>332</v>
      </c>
      <c r="G209" s="35"/>
      <c r="H209" s="35"/>
      <c r="I209" s="156"/>
      <c r="J209" s="35"/>
      <c r="K209" s="35"/>
      <c r="L209" s="36"/>
      <c r="M209" s="157"/>
      <c r="N209" s="158"/>
      <c r="O209" s="56"/>
      <c r="P209" s="56"/>
      <c r="Q209" s="56"/>
      <c r="R209" s="56"/>
      <c r="S209" s="56"/>
      <c r="T209" s="57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20" t="s">
        <v>124</v>
      </c>
      <c r="AU209" s="20" t="s">
        <v>81</v>
      </c>
    </row>
    <row r="210" spans="1:65" s="2" customFormat="1" ht="58.5">
      <c r="A210" s="35"/>
      <c r="B210" s="36"/>
      <c r="C210" s="35"/>
      <c r="D210" s="154" t="s">
        <v>203</v>
      </c>
      <c r="E210" s="35"/>
      <c r="F210" s="177" t="s">
        <v>333</v>
      </c>
      <c r="G210" s="35"/>
      <c r="H210" s="35"/>
      <c r="I210" s="156"/>
      <c r="J210" s="35"/>
      <c r="K210" s="35"/>
      <c r="L210" s="36"/>
      <c r="M210" s="157"/>
      <c r="N210" s="158"/>
      <c r="O210" s="56"/>
      <c r="P210" s="56"/>
      <c r="Q210" s="56"/>
      <c r="R210" s="56"/>
      <c r="S210" s="56"/>
      <c r="T210" s="57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20" t="s">
        <v>203</v>
      </c>
      <c r="AU210" s="20" t="s">
        <v>81</v>
      </c>
    </row>
    <row r="211" spans="1:65" s="14" customFormat="1">
      <c r="B211" s="167"/>
      <c r="D211" s="154" t="s">
        <v>125</v>
      </c>
      <c r="E211" s="168" t="s">
        <v>3</v>
      </c>
      <c r="F211" s="169" t="s">
        <v>334</v>
      </c>
      <c r="H211" s="168" t="s">
        <v>3</v>
      </c>
      <c r="I211" s="170"/>
      <c r="L211" s="167"/>
      <c r="M211" s="171"/>
      <c r="N211" s="172"/>
      <c r="O211" s="172"/>
      <c r="P211" s="172"/>
      <c r="Q211" s="172"/>
      <c r="R211" s="172"/>
      <c r="S211" s="172"/>
      <c r="T211" s="173"/>
      <c r="AT211" s="168" t="s">
        <v>125</v>
      </c>
      <c r="AU211" s="168" t="s">
        <v>81</v>
      </c>
      <c r="AV211" s="14" t="s">
        <v>34</v>
      </c>
      <c r="AW211" s="14" t="s">
        <v>33</v>
      </c>
      <c r="AX211" s="14" t="s">
        <v>72</v>
      </c>
      <c r="AY211" s="168" t="s">
        <v>115</v>
      </c>
    </row>
    <row r="212" spans="1:65" s="13" customFormat="1">
      <c r="B212" s="159"/>
      <c r="D212" s="154" t="s">
        <v>125</v>
      </c>
      <c r="E212" s="160" t="s">
        <v>3</v>
      </c>
      <c r="F212" s="161" t="s">
        <v>335</v>
      </c>
      <c r="H212" s="162">
        <v>60</v>
      </c>
      <c r="I212" s="163"/>
      <c r="L212" s="159"/>
      <c r="M212" s="164"/>
      <c r="N212" s="165"/>
      <c r="O212" s="165"/>
      <c r="P212" s="165"/>
      <c r="Q212" s="165"/>
      <c r="R212" s="165"/>
      <c r="S212" s="165"/>
      <c r="T212" s="166"/>
      <c r="AT212" s="160" t="s">
        <v>125</v>
      </c>
      <c r="AU212" s="160" t="s">
        <v>81</v>
      </c>
      <c r="AV212" s="13" t="s">
        <v>81</v>
      </c>
      <c r="AW212" s="13" t="s">
        <v>33</v>
      </c>
      <c r="AX212" s="13" t="s">
        <v>72</v>
      </c>
      <c r="AY212" s="160" t="s">
        <v>115</v>
      </c>
    </row>
    <row r="213" spans="1:65" s="2" customFormat="1" ht="14.45" customHeight="1">
      <c r="A213" s="35"/>
      <c r="B213" s="140"/>
      <c r="C213" s="141" t="s">
        <v>336</v>
      </c>
      <c r="D213" s="141" t="s">
        <v>118</v>
      </c>
      <c r="E213" s="142" t="s">
        <v>337</v>
      </c>
      <c r="F213" s="143" t="s">
        <v>338</v>
      </c>
      <c r="G213" s="144" t="s">
        <v>199</v>
      </c>
      <c r="H213" s="145">
        <v>60</v>
      </c>
      <c r="I213" s="146"/>
      <c r="J213" s="147">
        <f>ROUND(I213*H213,2)</f>
        <v>0</v>
      </c>
      <c r="K213" s="143" t="s">
        <v>200</v>
      </c>
      <c r="L213" s="36"/>
      <c r="M213" s="148" t="s">
        <v>3</v>
      </c>
      <c r="N213" s="149" t="s">
        <v>43</v>
      </c>
      <c r="O213" s="56"/>
      <c r="P213" s="150">
        <f>O213*H213</f>
        <v>0</v>
      </c>
      <c r="Q213" s="150">
        <v>0</v>
      </c>
      <c r="R213" s="150">
        <f>Q213*H213</f>
        <v>0</v>
      </c>
      <c r="S213" s="150">
        <v>0</v>
      </c>
      <c r="T213" s="151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52" t="s">
        <v>122</v>
      </c>
      <c r="AT213" s="152" t="s">
        <v>118</v>
      </c>
      <c r="AU213" s="152" t="s">
        <v>81</v>
      </c>
      <c r="AY213" s="20" t="s">
        <v>115</v>
      </c>
      <c r="BE213" s="153">
        <f>IF(N213="základní",J213,0)</f>
        <v>0</v>
      </c>
      <c r="BF213" s="153">
        <f>IF(N213="snížená",J213,0)</f>
        <v>0</v>
      </c>
      <c r="BG213" s="153">
        <f>IF(N213="zákl. přenesená",J213,0)</f>
        <v>0</v>
      </c>
      <c r="BH213" s="153">
        <f>IF(N213="sníž. přenesená",J213,0)</f>
        <v>0</v>
      </c>
      <c r="BI213" s="153">
        <f>IF(N213="nulová",J213,0)</f>
        <v>0</v>
      </c>
      <c r="BJ213" s="20" t="s">
        <v>34</v>
      </c>
      <c r="BK213" s="153">
        <f>ROUND(I213*H213,2)</f>
        <v>0</v>
      </c>
      <c r="BL213" s="20" t="s">
        <v>122</v>
      </c>
      <c r="BM213" s="152" t="s">
        <v>339</v>
      </c>
    </row>
    <row r="214" spans="1:65" s="2" customFormat="1" ht="19.5">
      <c r="A214" s="35"/>
      <c r="B214" s="36"/>
      <c r="C214" s="35"/>
      <c r="D214" s="154" t="s">
        <v>124</v>
      </c>
      <c r="E214" s="35"/>
      <c r="F214" s="155" t="s">
        <v>340</v>
      </c>
      <c r="G214" s="35"/>
      <c r="H214" s="35"/>
      <c r="I214" s="156"/>
      <c r="J214" s="35"/>
      <c r="K214" s="35"/>
      <c r="L214" s="36"/>
      <c r="M214" s="157"/>
      <c r="N214" s="158"/>
      <c r="O214" s="56"/>
      <c r="P214" s="56"/>
      <c r="Q214" s="56"/>
      <c r="R214" s="56"/>
      <c r="S214" s="56"/>
      <c r="T214" s="57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20" t="s">
        <v>124</v>
      </c>
      <c r="AU214" s="20" t="s">
        <v>81</v>
      </c>
    </row>
    <row r="215" spans="1:65" s="2" customFormat="1" ht="14.45" customHeight="1">
      <c r="A215" s="35"/>
      <c r="B215" s="140"/>
      <c r="C215" s="141" t="s">
        <v>8</v>
      </c>
      <c r="D215" s="141" t="s">
        <v>118</v>
      </c>
      <c r="E215" s="142" t="s">
        <v>341</v>
      </c>
      <c r="F215" s="143" t="s">
        <v>342</v>
      </c>
      <c r="G215" s="144" t="s">
        <v>292</v>
      </c>
      <c r="H215" s="145">
        <v>22.5</v>
      </c>
      <c r="I215" s="146"/>
      <c r="J215" s="147">
        <f>ROUND(I215*H215,2)</f>
        <v>0</v>
      </c>
      <c r="K215" s="143" t="s">
        <v>200</v>
      </c>
      <c r="L215" s="36"/>
      <c r="M215" s="148" t="s">
        <v>3</v>
      </c>
      <c r="N215" s="149" t="s">
        <v>43</v>
      </c>
      <c r="O215" s="56"/>
      <c r="P215" s="150">
        <f>O215*H215</f>
        <v>0</v>
      </c>
      <c r="Q215" s="150">
        <v>4.5731999999999999E-4</v>
      </c>
      <c r="R215" s="150">
        <f>Q215*H215</f>
        <v>1.0289700000000001E-2</v>
      </c>
      <c r="S215" s="150">
        <v>0</v>
      </c>
      <c r="T215" s="151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52" t="s">
        <v>122</v>
      </c>
      <c r="AT215" s="152" t="s">
        <v>118</v>
      </c>
      <c r="AU215" s="152" t="s">
        <v>81</v>
      </c>
      <c r="AY215" s="20" t="s">
        <v>115</v>
      </c>
      <c r="BE215" s="153">
        <f>IF(N215="základní",J215,0)</f>
        <v>0</v>
      </c>
      <c r="BF215" s="153">
        <f>IF(N215="snížená",J215,0)</f>
        <v>0</v>
      </c>
      <c r="BG215" s="153">
        <f>IF(N215="zákl. přenesená",J215,0)</f>
        <v>0</v>
      </c>
      <c r="BH215" s="153">
        <f>IF(N215="sníž. přenesená",J215,0)</f>
        <v>0</v>
      </c>
      <c r="BI215" s="153">
        <f>IF(N215="nulová",J215,0)</f>
        <v>0</v>
      </c>
      <c r="BJ215" s="20" t="s">
        <v>34</v>
      </c>
      <c r="BK215" s="153">
        <f>ROUND(I215*H215,2)</f>
        <v>0</v>
      </c>
      <c r="BL215" s="20" t="s">
        <v>122</v>
      </c>
      <c r="BM215" s="152" t="s">
        <v>343</v>
      </c>
    </row>
    <row r="216" spans="1:65" s="2" customFormat="1">
      <c r="A216" s="35"/>
      <c r="B216" s="36"/>
      <c r="C216" s="35"/>
      <c r="D216" s="154" t="s">
        <v>124</v>
      </c>
      <c r="E216" s="35"/>
      <c r="F216" s="155" t="s">
        <v>344</v>
      </c>
      <c r="G216" s="35"/>
      <c r="H216" s="35"/>
      <c r="I216" s="156"/>
      <c r="J216" s="35"/>
      <c r="K216" s="35"/>
      <c r="L216" s="36"/>
      <c r="M216" s="157"/>
      <c r="N216" s="158"/>
      <c r="O216" s="56"/>
      <c r="P216" s="56"/>
      <c r="Q216" s="56"/>
      <c r="R216" s="56"/>
      <c r="S216" s="56"/>
      <c r="T216" s="57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20" t="s">
        <v>124</v>
      </c>
      <c r="AU216" s="20" t="s">
        <v>81</v>
      </c>
    </row>
    <row r="217" spans="1:65" s="2" customFormat="1" ht="39">
      <c r="A217" s="35"/>
      <c r="B217" s="36"/>
      <c r="C217" s="35"/>
      <c r="D217" s="154" t="s">
        <v>203</v>
      </c>
      <c r="E217" s="35"/>
      <c r="F217" s="177" t="s">
        <v>345</v>
      </c>
      <c r="G217" s="35"/>
      <c r="H217" s="35"/>
      <c r="I217" s="156"/>
      <c r="J217" s="35"/>
      <c r="K217" s="35"/>
      <c r="L217" s="36"/>
      <c r="M217" s="157"/>
      <c r="N217" s="158"/>
      <c r="O217" s="56"/>
      <c r="P217" s="56"/>
      <c r="Q217" s="56"/>
      <c r="R217" s="56"/>
      <c r="S217" s="56"/>
      <c r="T217" s="57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20" t="s">
        <v>203</v>
      </c>
      <c r="AU217" s="20" t="s">
        <v>81</v>
      </c>
    </row>
    <row r="218" spans="1:65" s="14" customFormat="1">
      <c r="B218" s="167"/>
      <c r="D218" s="154" t="s">
        <v>125</v>
      </c>
      <c r="E218" s="168" t="s">
        <v>3</v>
      </c>
      <c r="F218" s="169" t="s">
        <v>334</v>
      </c>
      <c r="H218" s="168" t="s">
        <v>3</v>
      </c>
      <c r="I218" s="170"/>
      <c r="L218" s="167"/>
      <c r="M218" s="171"/>
      <c r="N218" s="172"/>
      <c r="O218" s="172"/>
      <c r="P218" s="172"/>
      <c r="Q218" s="172"/>
      <c r="R218" s="172"/>
      <c r="S218" s="172"/>
      <c r="T218" s="173"/>
      <c r="AT218" s="168" t="s">
        <v>125</v>
      </c>
      <c r="AU218" s="168" t="s">
        <v>81</v>
      </c>
      <c r="AV218" s="14" t="s">
        <v>34</v>
      </c>
      <c r="AW218" s="14" t="s">
        <v>33</v>
      </c>
      <c r="AX218" s="14" t="s">
        <v>72</v>
      </c>
      <c r="AY218" s="168" t="s">
        <v>115</v>
      </c>
    </row>
    <row r="219" spans="1:65" s="13" customFormat="1">
      <c r="B219" s="159"/>
      <c r="D219" s="154" t="s">
        <v>125</v>
      </c>
      <c r="E219" s="160" t="s">
        <v>3</v>
      </c>
      <c r="F219" s="161" t="s">
        <v>327</v>
      </c>
      <c r="H219" s="162">
        <v>22.5</v>
      </c>
      <c r="I219" s="163"/>
      <c r="L219" s="159"/>
      <c r="M219" s="164"/>
      <c r="N219" s="165"/>
      <c r="O219" s="165"/>
      <c r="P219" s="165"/>
      <c r="Q219" s="165"/>
      <c r="R219" s="165"/>
      <c r="S219" s="165"/>
      <c r="T219" s="166"/>
      <c r="AT219" s="160" t="s">
        <v>125</v>
      </c>
      <c r="AU219" s="160" t="s">
        <v>81</v>
      </c>
      <c r="AV219" s="13" t="s">
        <v>81</v>
      </c>
      <c r="AW219" s="13" t="s">
        <v>33</v>
      </c>
      <c r="AX219" s="13" t="s">
        <v>72</v>
      </c>
      <c r="AY219" s="160" t="s">
        <v>115</v>
      </c>
    </row>
    <row r="220" spans="1:65" s="2" customFormat="1" ht="14.45" customHeight="1">
      <c r="A220" s="35"/>
      <c r="B220" s="140"/>
      <c r="C220" s="141" t="s">
        <v>346</v>
      </c>
      <c r="D220" s="141" t="s">
        <v>118</v>
      </c>
      <c r="E220" s="142" t="s">
        <v>347</v>
      </c>
      <c r="F220" s="143" t="s">
        <v>348</v>
      </c>
      <c r="G220" s="144" t="s">
        <v>292</v>
      </c>
      <c r="H220" s="145">
        <v>22.5</v>
      </c>
      <c r="I220" s="146"/>
      <c r="J220" s="147">
        <f>ROUND(I220*H220,2)</f>
        <v>0</v>
      </c>
      <c r="K220" s="143" t="s">
        <v>200</v>
      </c>
      <c r="L220" s="36"/>
      <c r="M220" s="148" t="s">
        <v>3</v>
      </c>
      <c r="N220" s="149" t="s">
        <v>43</v>
      </c>
      <c r="O220" s="56"/>
      <c r="P220" s="150">
        <f>O220*H220</f>
        <v>0</v>
      </c>
      <c r="Q220" s="150">
        <v>0</v>
      </c>
      <c r="R220" s="150">
        <f>Q220*H220</f>
        <v>0</v>
      </c>
      <c r="S220" s="150">
        <v>0</v>
      </c>
      <c r="T220" s="151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52" t="s">
        <v>122</v>
      </c>
      <c r="AT220" s="152" t="s">
        <v>118</v>
      </c>
      <c r="AU220" s="152" t="s">
        <v>81</v>
      </c>
      <c r="AY220" s="20" t="s">
        <v>115</v>
      </c>
      <c r="BE220" s="153">
        <f>IF(N220="základní",J220,0)</f>
        <v>0</v>
      </c>
      <c r="BF220" s="153">
        <f>IF(N220="snížená",J220,0)</f>
        <v>0</v>
      </c>
      <c r="BG220" s="153">
        <f>IF(N220="zákl. přenesená",J220,0)</f>
        <v>0</v>
      </c>
      <c r="BH220" s="153">
        <f>IF(N220="sníž. přenesená",J220,0)</f>
        <v>0</v>
      </c>
      <c r="BI220" s="153">
        <f>IF(N220="nulová",J220,0)</f>
        <v>0</v>
      </c>
      <c r="BJ220" s="20" t="s">
        <v>34</v>
      </c>
      <c r="BK220" s="153">
        <f>ROUND(I220*H220,2)</f>
        <v>0</v>
      </c>
      <c r="BL220" s="20" t="s">
        <v>122</v>
      </c>
      <c r="BM220" s="152" t="s">
        <v>349</v>
      </c>
    </row>
    <row r="221" spans="1:65" s="2" customFormat="1">
      <c r="A221" s="35"/>
      <c r="B221" s="36"/>
      <c r="C221" s="35"/>
      <c r="D221" s="154" t="s">
        <v>124</v>
      </c>
      <c r="E221" s="35"/>
      <c r="F221" s="155" t="s">
        <v>350</v>
      </c>
      <c r="G221" s="35"/>
      <c r="H221" s="35"/>
      <c r="I221" s="156"/>
      <c r="J221" s="35"/>
      <c r="K221" s="35"/>
      <c r="L221" s="36"/>
      <c r="M221" s="157"/>
      <c r="N221" s="158"/>
      <c r="O221" s="56"/>
      <c r="P221" s="56"/>
      <c r="Q221" s="56"/>
      <c r="R221" s="56"/>
      <c r="S221" s="56"/>
      <c r="T221" s="57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20" t="s">
        <v>124</v>
      </c>
      <c r="AU221" s="20" t="s">
        <v>81</v>
      </c>
    </row>
    <row r="222" spans="1:65" s="2" customFormat="1" ht="14.45" customHeight="1">
      <c r="A222" s="35"/>
      <c r="B222" s="140"/>
      <c r="C222" s="141" t="s">
        <v>351</v>
      </c>
      <c r="D222" s="141" t="s">
        <v>118</v>
      </c>
      <c r="E222" s="142" t="s">
        <v>352</v>
      </c>
      <c r="F222" s="143" t="s">
        <v>353</v>
      </c>
      <c r="G222" s="144" t="s">
        <v>199</v>
      </c>
      <c r="H222" s="145">
        <v>895.38900000000001</v>
      </c>
      <c r="I222" s="146"/>
      <c r="J222" s="147">
        <f>ROUND(I222*H222,2)</f>
        <v>0</v>
      </c>
      <c r="K222" s="143" t="s">
        <v>200</v>
      </c>
      <c r="L222" s="36"/>
      <c r="M222" s="148" t="s">
        <v>3</v>
      </c>
      <c r="N222" s="149" t="s">
        <v>43</v>
      </c>
      <c r="O222" s="56"/>
      <c r="P222" s="150">
        <f>O222*H222</f>
        <v>0</v>
      </c>
      <c r="Q222" s="150">
        <v>2.0100000000000001E-3</v>
      </c>
      <c r="R222" s="150">
        <f>Q222*H222</f>
        <v>1.7997318900000001</v>
      </c>
      <c r="S222" s="150">
        <v>0</v>
      </c>
      <c r="T222" s="151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52" t="s">
        <v>122</v>
      </c>
      <c r="AT222" s="152" t="s">
        <v>118</v>
      </c>
      <c r="AU222" s="152" t="s">
        <v>81</v>
      </c>
      <c r="AY222" s="20" t="s">
        <v>115</v>
      </c>
      <c r="BE222" s="153">
        <f>IF(N222="základní",J222,0)</f>
        <v>0</v>
      </c>
      <c r="BF222" s="153">
        <f>IF(N222="snížená",J222,0)</f>
        <v>0</v>
      </c>
      <c r="BG222" s="153">
        <f>IF(N222="zákl. přenesená",J222,0)</f>
        <v>0</v>
      </c>
      <c r="BH222" s="153">
        <f>IF(N222="sníž. přenesená",J222,0)</f>
        <v>0</v>
      </c>
      <c r="BI222" s="153">
        <f>IF(N222="nulová",J222,0)</f>
        <v>0</v>
      </c>
      <c r="BJ222" s="20" t="s">
        <v>34</v>
      </c>
      <c r="BK222" s="153">
        <f>ROUND(I222*H222,2)</f>
        <v>0</v>
      </c>
      <c r="BL222" s="20" t="s">
        <v>122</v>
      </c>
      <c r="BM222" s="152" t="s">
        <v>354</v>
      </c>
    </row>
    <row r="223" spans="1:65" s="2" customFormat="1">
      <c r="A223" s="35"/>
      <c r="B223" s="36"/>
      <c r="C223" s="35"/>
      <c r="D223" s="154" t="s">
        <v>124</v>
      </c>
      <c r="E223" s="35"/>
      <c r="F223" s="155" t="s">
        <v>355</v>
      </c>
      <c r="G223" s="35"/>
      <c r="H223" s="35"/>
      <c r="I223" s="156"/>
      <c r="J223" s="35"/>
      <c r="K223" s="35"/>
      <c r="L223" s="36"/>
      <c r="M223" s="157"/>
      <c r="N223" s="158"/>
      <c r="O223" s="56"/>
      <c r="P223" s="56"/>
      <c r="Q223" s="56"/>
      <c r="R223" s="56"/>
      <c r="S223" s="56"/>
      <c r="T223" s="57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20" t="s">
        <v>124</v>
      </c>
      <c r="AU223" s="20" t="s">
        <v>81</v>
      </c>
    </row>
    <row r="224" spans="1:65" s="2" customFormat="1" ht="117">
      <c r="A224" s="35"/>
      <c r="B224" s="36"/>
      <c r="C224" s="35"/>
      <c r="D224" s="154" t="s">
        <v>203</v>
      </c>
      <c r="E224" s="35"/>
      <c r="F224" s="177" t="s">
        <v>356</v>
      </c>
      <c r="G224" s="35"/>
      <c r="H224" s="35"/>
      <c r="I224" s="156"/>
      <c r="J224" s="35"/>
      <c r="K224" s="35"/>
      <c r="L224" s="36"/>
      <c r="M224" s="157"/>
      <c r="N224" s="158"/>
      <c r="O224" s="56"/>
      <c r="P224" s="56"/>
      <c r="Q224" s="56"/>
      <c r="R224" s="56"/>
      <c r="S224" s="56"/>
      <c r="T224" s="57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20" t="s">
        <v>203</v>
      </c>
      <c r="AU224" s="20" t="s">
        <v>81</v>
      </c>
    </row>
    <row r="225" spans="2:51" s="13" customFormat="1">
      <c r="B225" s="159"/>
      <c r="D225" s="154" t="s">
        <v>125</v>
      </c>
      <c r="E225" s="160" t="s">
        <v>3</v>
      </c>
      <c r="F225" s="161" t="s">
        <v>357</v>
      </c>
      <c r="H225" s="162">
        <v>63.029000000000003</v>
      </c>
      <c r="I225" s="163"/>
      <c r="L225" s="159"/>
      <c r="M225" s="164"/>
      <c r="N225" s="165"/>
      <c r="O225" s="165"/>
      <c r="P225" s="165"/>
      <c r="Q225" s="165"/>
      <c r="R225" s="165"/>
      <c r="S225" s="165"/>
      <c r="T225" s="166"/>
      <c r="AT225" s="160" t="s">
        <v>125</v>
      </c>
      <c r="AU225" s="160" t="s">
        <v>81</v>
      </c>
      <c r="AV225" s="13" t="s">
        <v>81</v>
      </c>
      <c r="AW225" s="13" t="s">
        <v>33</v>
      </c>
      <c r="AX225" s="13" t="s">
        <v>72</v>
      </c>
      <c r="AY225" s="160" t="s">
        <v>115</v>
      </c>
    </row>
    <row r="226" spans="2:51" s="13" customFormat="1">
      <c r="B226" s="159"/>
      <c r="D226" s="154" t="s">
        <v>125</v>
      </c>
      <c r="E226" s="160" t="s">
        <v>3</v>
      </c>
      <c r="F226" s="161" t="s">
        <v>358</v>
      </c>
      <c r="H226" s="162">
        <v>298.99799999999999</v>
      </c>
      <c r="I226" s="163"/>
      <c r="L226" s="159"/>
      <c r="M226" s="164"/>
      <c r="N226" s="165"/>
      <c r="O226" s="165"/>
      <c r="P226" s="165"/>
      <c r="Q226" s="165"/>
      <c r="R226" s="165"/>
      <c r="S226" s="165"/>
      <c r="T226" s="166"/>
      <c r="AT226" s="160" t="s">
        <v>125</v>
      </c>
      <c r="AU226" s="160" t="s">
        <v>81</v>
      </c>
      <c r="AV226" s="13" t="s">
        <v>81</v>
      </c>
      <c r="AW226" s="13" t="s">
        <v>33</v>
      </c>
      <c r="AX226" s="13" t="s">
        <v>72</v>
      </c>
      <c r="AY226" s="160" t="s">
        <v>115</v>
      </c>
    </row>
    <row r="227" spans="2:51" s="14" customFormat="1">
      <c r="B227" s="167"/>
      <c r="D227" s="154" t="s">
        <v>125</v>
      </c>
      <c r="E227" s="168" t="s">
        <v>3</v>
      </c>
      <c r="F227" s="169" t="s">
        <v>304</v>
      </c>
      <c r="H227" s="168" t="s">
        <v>3</v>
      </c>
      <c r="I227" s="170"/>
      <c r="L227" s="167"/>
      <c r="M227" s="171"/>
      <c r="N227" s="172"/>
      <c r="O227" s="172"/>
      <c r="P227" s="172"/>
      <c r="Q227" s="172"/>
      <c r="R227" s="172"/>
      <c r="S227" s="172"/>
      <c r="T227" s="173"/>
      <c r="AT227" s="168" t="s">
        <v>125</v>
      </c>
      <c r="AU227" s="168" t="s">
        <v>81</v>
      </c>
      <c r="AV227" s="14" t="s">
        <v>34</v>
      </c>
      <c r="AW227" s="14" t="s">
        <v>33</v>
      </c>
      <c r="AX227" s="14" t="s">
        <v>72</v>
      </c>
      <c r="AY227" s="168" t="s">
        <v>115</v>
      </c>
    </row>
    <row r="228" spans="2:51" s="13" customFormat="1">
      <c r="B228" s="159"/>
      <c r="D228" s="154" t="s">
        <v>125</v>
      </c>
      <c r="E228" s="160" t="s">
        <v>3</v>
      </c>
      <c r="F228" s="161" t="s">
        <v>359</v>
      </c>
      <c r="H228" s="162">
        <v>170.27</v>
      </c>
      <c r="I228" s="163"/>
      <c r="L228" s="159"/>
      <c r="M228" s="164"/>
      <c r="N228" s="165"/>
      <c r="O228" s="165"/>
      <c r="P228" s="165"/>
      <c r="Q228" s="165"/>
      <c r="R228" s="165"/>
      <c r="S228" s="165"/>
      <c r="T228" s="166"/>
      <c r="AT228" s="160" t="s">
        <v>125</v>
      </c>
      <c r="AU228" s="160" t="s">
        <v>81</v>
      </c>
      <c r="AV228" s="13" t="s">
        <v>81</v>
      </c>
      <c r="AW228" s="13" t="s">
        <v>33</v>
      </c>
      <c r="AX228" s="13" t="s">
        <v>72</v>
      </c>
      <c r="AY228" s="160" t="s">
        <v>115</v>
      </c>
    </row>
    <row r="229" spans="2:51" s="14" customFormat="1">
      <c r="B229" s="167"/>
      <c r="D229" s="154" t="s">
        <v>125</v>
      </c>
      <c r="E229" s="168" t="s">
        <v>3</v>
      </c>
      <c r="F229" s="169" t="s">
        <v>306</v>
      </c>
      <c r="H229" s="168" t="s">
        <v>3</v>
      </c>
      <c r="I229" s="170"/>
      <c r="L229" s="167"/>
      <c r="M229" s="171"/>
      <c r="N229" s="172"/>
      <c r="O229" s="172"/>
      <c r="P229" s="172"/>
      <c r="Q229" s="172"/>
      <c r="R229" s="172"/>
      <c r="S229" s="172"/>
      <c r="T229" s="173"/>
      <c r="AT229" s="168" t="s">
        <v>125</v>
      </c>
      <c r="AU229" s="168" t="s">
        <v>81</v>
      </c>
      <c r="AV229" s="14" t="s">
        <v>34</v>
      </c>
      <c r="AW229" s="14" t="s">
        <v>33</v>
      </c>
      <c r="AX229" s="14" t="s">
        <v>72</v>
      </c>
      <c r="AY229" s="168" t="s">
        <v>115</v>
      </c>
    </row>
    <row r="230" spans="2:51" s="13" customFormat="1">
      <c r="B230" s="159"/>
      <c r="D230" s="154" t="s">
        <v>125</v>
      </c>
      <c r="E230" s="160" t="s">
        <v>3</v>
      </c>
      <c r="F230" s="161" t="s">
        <v>360</v>
      </c>
      <c r="H230" s="162">
        <v>114.833</v>
      </c>
      <c r="I230" s="163"/>
      <c r="L230" s="159"/>
      <c r="M230" s="164"/>
      <c r="N230" s="165"/>
      <c r="O230" s="165"/>
      <c r="P230" s="165"/>
      <c r="Q230" s="165"/>
      <c r="R230" s="165"/>
      <c r="S230" s="165"/>
      <c r="T230" s="166"/>
      <c r="AT230" s="160" t="s">
        <v>125</v>
      </c>
      <c r="AU230" s="160" t="s">
        <v>81</v>
      </c>
      <c r="AV230" s="13" t="s">
        <v>81</v>
      </c>
      <c r="AW230" s="13" t="s">
        <v>33</v>
      </c>
      <c r="AX230" s="13" t="s">
        <v>72</v>
      </c>
      <c r="AY230" s="160" t="s">
        <v>115</v>
      </c>
    </row>
    <row r="231" spans="2:51" s="14" customFormat="1">
      <c r="B231" s="167"/>
      <c r="D231" s="154" t="s">
        <v>125</v>
      </c>
      <c r="E231" s="168" t="s">
        <v>3</v>
      </c>
      <c r="F231" s="169" t="s">
        <v>308</v>
      </c>
      <c r="H231" s="168" t="s">
        <v>3</v>
      </c>
      <c r="I231" s="170"/>
      <c r="L231" s="167"/>
      <c r="M231" s="171"/>
      <c r="N231" s="172"/>
      <c r="O231" s="172"/>
      <c r="P231" s="172"/>
      <c r="Q231" s="172"/>
      <c r="R231" s="172"/>
      <c r="S231" s="172"/>
      <c r="T231" s="173"/>
      <c r="AT231" s="168" t="s">
        <v>125</v>
      </c>
      <c r="AU231" s="168" t="s">
        <v>81</v>
      </c>
      <c r="AV231" s="14" t="s">
        <v>34</v>
      </c>
      <c r="AW231" s="14" t="s">
        <v>33</v>
      </c>
      <c r="AX231" s="14" t="s">
        <v>72</v>
      </c>
      <c r="AY231" s="168" t="s">
        <v>115</v>
      </c>
    </row>
    <row r="232" spans="2:51" s="13" customFormat="1">
      <c r="B232" s="159"/>
      <c r="D232" s="154" t="s">
        <v>125</v>
      </c>
      <c r="E232" s="160" t="s">
        <v>3</v>
      </c>
      <c r="F232" s="161" t="s">
        <v>361</v>
      </c>
      <c r="H232" s="162">
        <v>13.776999999999999</v>
      </c>
      <c r="I232" s="163"/>
      <c r="L232" s="159"/>
      <c r="M232" s="164"/>
      <c r="N232" s="165"/>
      <c r="O232" s="165"/>
      <c r="P232" s="165"/>
      <c r="Q232" s="165"/>
      <c r="R232" s="165"/>
      <c r="S232" s="165"/>
      <c r="T232" s="166"/>
      <c r="AT232" s="160" t="s">
        <v>125</v>
      </c>
      <c r="AU232" s="160" t="s">
        <v>81</v>
      </c>
      <c r="AV232" s="13" t="s">
        <v>81</v>
      </c>
      <c r="AW232" s="13" t="s">
        <v>33</v>
      </c>
      <c r="AX232" s="13" t="s">
        <v>72</v>
      </c>
      <c r="AY232" s="160" t="s">
        <v>115</v>
      </c>
    </row>
    <row r="233" spans="2:51" s="13" customFormat="1">
      <c r="B233" s="159"/>
      <c r="D233" s="154" t="s">
        <v>125</v>
      </c>
      <c r="E233" s="160" t="s">
        <v>3</v>
      </c>
      <c r="F233" s="161" t="s">
        <v>362</v>
      </c>
      <c r="H233" s="162">
        <v>61.595999999999997</v>
      </c>
      <c r="I233" s="163"/>
      <c r="L233" s="159"/>
      <c r="M233" s="164"/>
      <c r="N233" s="165"/>
      <c r="O233" s="165"/>
      <c r="P233" s="165"/>
      <c r="Q233" s="165"/>
      <c r="R233" s="165"/>
      <c r="S233" s="165"/>
      <c r="T233" s="166"/>
      <c r="AT233" s="160" t="s">
        <v>125</v>
      </c>
      <c r="AU233" s="160" t="s">
        <v>81</v>
      </c>
      <c r="AV233" s="13" t="s">
        <v>81</v>
      </c>
      <c r="AW233" s="13" t="s">
        <v>33</v>
      </c>
      <c r="AX233" s="13" t="s">
        <v>72</v>
      </c>
      <c r="AY233" s="160" t="s">
        <v>115</v>
      </c>
    </row>
    <row r="234" spans="2:51" s="14" customFormat="1">
      <c r="B234" s="167"/>
      <c r="D234" s="154" t="s">
        <v>125</v>
      </c>
      <c r="E234" s="168" t="s">
        <v>3</v>
      </c>
      <c r="F234" s="169" t="s">
        <v>304</v>
      </c>
      <c r="H234" s="168" t="s">
        <v>3</v>
      </c>
      <c r="I234" s="170"/>
      <c r="L234" s="167"/>
      <c r="M234" s="171"/>
      <c r="N234" s="172"/>
      <c r="O234" s="172"/>
      <c r="P234" s="172"/>
      <c r="Q234" s="172"/>
      <c r="R234" s="172"/>
      <c r="S234" s="172"/>
      <c r="T234" s="173"/>
      <c r="AT234" s="168" t="s">
        <v>125</v>
      </c>
      <c r="AU234" s="168" t="s">
        <v>81</v>
      </c>
      <c r="AV234" s="14" t="s">
        <v>34</v>
      </c>
      <c r="AW234" s="14" t="s">
        <v>33</v>
      </c>
      <c r="AX234" s="14" t="s">
        <v>72</v>
      </c>
      <c r="AY234" s="168" t="s">
        <v>115</v>
      </c>
    </row>
    <row r="235" spans="2:51" s="13" customFormat="1">
      <c r="B235" s="159"/>
      <c r="D235" s="154" t="s">
        <v>125</v>
      </c>
      <c r="E235" s="160" t="s">
        <v>3</v>
      </c>
      <c r="F235" s="161" t="s">
        <v>363</v>
      </c>
      <c r="H235" s="162">
        <v>32.091000000000001</v>
      </c>
      <c r="I235" s="163"/>
      <c r="L235" s="159"/>
      <c r="M235" s="164"/>
      <c r="N235" s="165"/>
      <c r="O235" s="165"/>
      <c r="P235" s="165"/>
      <c r="Q235" s="165"/>
      <c r="R235" s="165"/>
      <c r="S235" s="165"/>
      <c r="T235" s="166"/>
      <c r="AT235" s="160" t="s">
        <v>125</v>
      </c>
      <c r="AU235" s="160" t="s">
        <v>81</v>
      </c>
      <c r="AV235" s="13" t="s">
        <v>81</v>
      </c>
      <c r="AW235" s="13" t="s">
        <v>33</v>
      </c>
      <c r="AX235" s="13" t="s">
        <v>72</v>
      </c>
      <c r="AY235" s="160" t="s">
        <v>115</v>
      </c>
    </row>
    <row r="236" spans="2:51" s="14" customFormat="1">
      <c r="B236" s="167"/>
      <c r="D236" s="154" t="s">
        <v>125</v>
      </c>
      <c r="E236" s="168" t="s">
        <v>3</v>
      </c>
      <c r="F236" s="169" t="s">
        <v>312</v>
      </c>
      <c r="H236" s="168" t="s">
        <v>3</v>
      </c>
      <c r="I236" s="170"/>
      <c r="L236" s="167"/>
      <c r="M236" s="171"/>
      <c r="N236" s="172"/>
      <c r="O236" s="172"/>
      <c r="P236" s="172"/>
      <c r="Q236" s="172"/>
      <c r="R236" s="172"/>
      <c r="S236" s="172"/>
      <c r="T236" s="173"/>
      <c r="AT236" s="168" t="s">
        <v>125</v>
      </c>
      <c r="AU236" s="168" t="s">
        <v>81</v>
      </c>
      <c r="AV236" s="14" t="s">
        <v>34</v>
      </c>
      <c r="AW236" s="14" t="s">
        <v>33</v>
      </c>
      <c r="AX236" s="14" t="s">
        <v>72</v>
      </c>
      <c r="AY236" s="168" t="s">
        <v>115</v>
      </c>
    </row>
    <row r="237" spans="2:51" s="13" customFormat="1">
      <c r="B237" s="159"/>
      <c r="D237" s="154" t="s">
        <v>125</v>
      </c>
      <c r="E237" s="160" t="s">
        <v>3</v>
      </c>
      <c r="F237" s="161" t="s">
        <v>364</v>
      </c>
      <c r="H237" s="162">
        <v>12.88</v>
      </c>
      <c r="I237" s="163"/>
      <c r="L237" s="159"/>
      <c r="M237" s="164"/>
      <c r="N237" s="165"/>
      <c r="O237" s="165"/>
      <c r="P237" s="165"/>
      <c r="Q237" s="165"/>
      <c r="R237" s="165"/>
      <c r="S237" s="165"/>
      <c r="T237" s="166"/>
      <c r="AT237" s="160" t="s">
        <v>125</v>
      </c>
      <c r="AU237" s="160" t="s">
        <v>81</v>
      </c>
      <c r="AV237" s="13" t="s">
        <v>81</v>
      </c>
      <c r="AW237" s="13" t="s">
        <v>33</v>
      </c>
      <c r="AX237" s="13" t="s">
        <v>72</v>
      </c>
      <c r="AY237" s="160" t="s">
        <v>115</v>
      </c>
    </row>
    <row r="238" spans="2:51" s="13" customFormat="1">
      <c r="B238" s="159"/>
      <c r="D238" s="154" t="s">
        <v>125</v>
      </c>
      <c r="E238" s="160" t="s">
        <v>3</v>
      </c>
      <c r="F238" s="161" t="s">
        <v>365</v>
      </c>
      <c r="H238" s="162">
        <v>65.191999999999993</v>
      </c>
      <c r="I238" s="163"/>
      <c r="L238" s="159"/>
      <c r="M238" s="164"/>
      <c r="N238" s="165"/>
      <c r="O238" s="165"/>
      <c r="P238" s="165"/>
      <c r="Q238" s="165"/>
      <c r="R238" s="165"/>
      <c r="S238" s="165"/>
      <c r="T238" s="166"/>
      <c r="AT238" s="160" t="s">
        <v>125</v>
      </c>
      <c r="AU238" s="160" t="s">
        <v>81</v>
      </c>
      <c r="AV238" s="13" t="s">
        <v>81</v>
      </c>
      <c r="AW238" s="13" t="s">
        <v>33</v>
      </c>
      <c r="AX238" s="13" t="s">
        <v>72</v>
      </c>
      <c r="AY238" s="160" t="s">
        <v>115</v>
      </c>
    </row>
    <row r="239" spans="2:51" s="14" customFormat="1">
      <c r="B239" s="167"/>
      <c r="D239" s="154" t="s">
        <v>125</v>
      </c>
      <c r="E239" s="168" t="s">
        <v>3</v>
      </c>
      <c r="F239" s="169" t="s">
        <v>304</v>
      </c>
      <c r="H239" s="168" t="s">
        <v>3</v>
      </c>
      <c r="I239" s="170"/>
      <c r="L239" s="167"/>
      <c r="M239" s="171"/>
      <c r="N239" s="172"/>
      <c r="O239" s="172"/>
      <c r="P239" s="172"/>
      <c r="Q239" s="172"/>
      <c r="R239" s="172"/>
      <c r="S239" s="172"/>
      <c r="T239" s="173"/>
      <c r="AT239" s="168" t="s">
        <v>125</v>
      </c>
      <c r="AU239" s="168" t="s">
        <v>81</v>
      </c>
      <c r="AV239" s="14" t="s">
        <v>34</v>
      </c>
      <c r="AW239" s="14" t="s">
        <v>33</v>
      </c>
      <c r="AX239" s="14" t="s">
        <v>72</v>
      </c>
      <c r="AY239" s="168" t="s">
        <v>115</v>
      </c>
    </row>
    <row r="240" spans="2:51" s="13" customFormat="1">
      <c r="B240" s="159"/>
      <c r="D240" s="154" t="s">
        <v>125</v>
      </c>
      <c r="E240" s="160" t="s">
        <v>3</v>
      </c>
      <c r="F240" s="161" t="s">
        <v>366</v>
      </c>
      <c r="H240" s="162">
        <v>31.292999999999999</v>
      </c>
      <c r="I240" s="163"/>
      <c r="L240" s="159"/>
      <c r="M240" s="164"/>
      <c r="N240" s="165"/>
      <c r="O240" s="165"/>
      <c r="P240" s="165"/>
      <c r="Q240" s="165"/>
      <c r="R240" s="165"/>
      <c r="S240" s="165"/>
      <c r="T240" s="166"/>
      <c r="AT240" s="160" t="s">
        <v>125</v>
      </c>
      <c r="AU240" s="160" t="s">
        <v>81</v>
      </c>
      <c r="AV240" s="13" t="s">
        <v>81</v>
      </c>
      <c r="AW240" s="13" t="s">
        <v>33</v>
      </c>
      <c r="AX240" s="13" t="s">
        <v>72</v>
      </c>
      <c r="AY240" s="160" t="s">
        <v>115</v>
      </c>
    </row>
    <row r="241" spans="1:65" s="14" customFormat="1">
      <c r="B241" s="167"/>
      <c r="D241" s="154" t="s">
        <v>125</v>
      </c>
      <c r="E241" s="168" t="s">
        <v>3</v>
      </c>
      <c r="F241" s="169" t="s">
        <v>316</v>
      </c>
      <c r="H241" s="168" t="s">
        <v>3</v>
      </c>
      <c r="I241" s="170"/>
      <c r="L241" s="167"/>
      <c r="M241" s="171"/>
      <c r="N241" s="172"/>
      <c r="O241" s="172"/>
      <c r="P241" s="172"/>
      <c r="Q241" s="172"/>
      <c r="R241" s="172"/>
      <c r="S241" s="172"/>
      <c r="T241" s="173"/>
      <c r="AT241" s="168" t="s">
        <v>125</v>
      </c>
      <c r="AU241" s="168" t="s">
        <v>81</v>
      </c>
      <c r="AV241" s="14" t="s">
        <v>34</v>
      </c>
      <c r="AW241" s="14" t="s">
        <v>33</v>
      </c>
      <c r="AX241" s="14" t="s">
        <v>72</v>
      </c>
      <c r="AY241" s="168" t="s">
        <v>115</v>
      </c>
    </row>
    <row r="242" spans="1:65" s="13" customFormat="1">
      <c r="B242" s="159"/>
      <c r="D242" s="154" t="s">
        <v>125</v>
      </c>
      <c r="E242" s="160" t="s">
        <v>3</v>
      </c>
      <c r="F242" s="161" t="s">
        <v>367</v>
      </c>
      <c r="H242" s="162">
        <v>12.782</v>
      </c>
      <c r="I242" s="163"/>
      <c r="L242" s="159"/>
      <c r="M242" s="164"/>
      <c r="N242" s="165"/>
      <c r="O242" s="165"/>
      <c r="P242" s="165"/>
      <c r="Q242" s="165"/>
      <c r="R242" s="165"/>
      <c r="S242" s="165"/>
      <c r="T242" s="166"/>
      <c r="AT242" s="160" t="s">
        <v>125</v>
      </c>
      <c r="AU242" s="160" t="s">
        <v>81</v>
      </c>
      <c r="AV242" s="13" t="s">
        <v>81</v>
      </c>
      <c r="AW242" s="13" t="s">
        <v>33</v>
      </c>
      <c r="AX242" s="13" t="s">
        <v>72</v>
      </c>
      <c r="AY242" s="160" t="s">
        <v>115</v>
      </c>
    </row>
    <row r="243" spans="1:65" s="14" customFormat="1">
      <c r="B243" s="167"/>
      <c r="D243" s="154" t="s">
        <v>125</v>
      </c>
      <c r="E243" s="168" t="s">
        <v>3</v>
      </c>
      <c r="F243" s="169" t="s">
        <v>318</v>
      </c>
      <c r="H243" s="168" t="s">
        <v>3</v>
      </c>
      <c r="I243" s="170"/>
      <c r="L243" s="167"/>
      <c r="M243" s="171"/>
      <c r="N243" s="172"/>
      <c r="O243" s="172"/>
      <c r="P243" s="172"/>
      <c r="Q243" s="172"/>
      <c r="R243" s="172"/>
      <c r="S243" s="172"/>
      <c r="T243" s="173"/>
      <c r="AT243" s="168" t="s">
        <v>125</v>
      </c>
      <c r="AU243" s="168" t="s">
        <v>81</v>
      </c>
      <c r="AV243" s="14" t="s">
        <v>34</v>
      </c>
      <c r="AW243" s="14" t="s">
        <v>33</v>
      </c>
      <c r="AX243" s="14" t="s">
        <v>72</v>
      </c>
      <c r="AY243" s="168" t="s">
        <v>115</v>
      </c>
    </row>
    <row r="244" spans="1:65" s="13" customFormat="1">
      <c r="B244" s="159"/>
      <c r="D244" s="154" t="s">
        <v>125</v>
      </c>
      <c r="E244" s="160" t="s">
        <v>3</v>
      </c>
      <c r="F244" s="161" t="s">
        <v>368</v>
      </c>
      <c r="H244" s="162">
        <v>11.087999999999999</v>
      </c>
      <c r="I244" s="163"/>
      <c r="L244" s="159"/>
      <c r="M244" s="164"/>
      <c r="N244" s="165"/>
      <c r="O244" s="165"/>
      <c r="P244" s="165"/>
      <c r="Q244" s="165"/>
      <c r="R244" s="165"/>
      <c r="S244" s="165"/>
      <c r="T244" s="166"/>
      <c r="AT244" s="160" t="s">
        <v>125</v>
      </c>
      <c r="AU244" s="160" t="s">
        <v>81</v>
      </c>
      <c r="AV244" s="13" t="s">
        <v>81</v>
      </c>
      <c r="AW244" s="13" t="s">
        <v>33</v>
      </c>
      <c r="AX244" s="13" t="s">
        <v>72</v>
      </c>
      <c r="AY244" s="160" t="s">
        <v>115</v>
      </c>
    </row>
    <row r="245" spans="1:65" s="13" customFormat="1">
      <c r="B245" s="159"/>
      <c r="D245" s="154" t="s">
        <v>125</v>
      </c>
      <c r="E245" s="160" t="s">
        <v>3</v>
      </c>
      <c r="F245" s="161" t="s">
        <v>369</v>
      </c>
      <c r="H245" s="162">
        <v>7.56</v>
      </c>
      <c r="I245" s="163"/>
      <c r="L245" s="159"/>
      <c r="M245" s="164"/>
      <c r="N245" s="165"/>
      <c r="O245" s="165"/>
      <c r="P245" s="165"/>
      <c r="Q245" s="165"/>
      <c r="R245" s="165"/>
      <c r="S245" s="165"/>
      <c r="T245" s="166"/>
      <c r="AT245" s="160" t="s">
        <v>125</v>
      </c>
      <c r="AU245" s="160" t="s">
        <v>81</v>
      </c>
      <c r="AV245" s="13" t="s">
        <v>81</v>
      </c>
      <c r="AW245" s="13" t="s">
        <v>33</v>
      </c>
      <c r="AX245" s="13" t="s">
        <v>72</v>
      </c>
      <c r="AY245" s="160" t="s">
        <v>115</v>
      </c>
    </row>
    <row r="246" spans="1:65" s="2" customFormat="1" ht="14.45" customHeight="1">
      <c r="A246" s="35"/>
      <c r="B246" s="140"/>
      <c r="C246" s="141" t="s">
        <v>370</v>
      </c>
      <c r="D246" s="141" t="s">
        <v>118</v>
      </c>
      <c r="E246" s="142" t="s">
        <v>371</v>
      </c>
      <c r="F246" s="143" t="s">
        <v>372</v>
      </c>
      <c r="G246" s="144" t="s">
        <v>199</v>
      </c>
      <c r="H246" s="145">
        <v>895.38900000000001</v>
      </c>
      <c r="I246" s="146"/>
      <c r="J246" s="147">
        <f>ROUND(I246*H246,2)</f>
        <v>0</v>
      </c>
      <c r="K246" s="143" t="s">
        <v>200</v>
      </c>
      <c r="L246" s="36"/>
      <c r="M246" s="148" t="s">
        <v>3</v>
      </c>
      <c r="N246" s="149" t="s">
        <v>43</v>
      </c>
      <c r="O246" s="56"/>
      <c r="P246" s="150">
        <f>O246*H246</f>
        <v>0</v>
      </c>
      <c r="Q246" s="150">
        <v>0</v>
      </c>
      <c r="R246" s="150">
        <f>Q246*H246</f>
        <v>0</v>
      </c>
      <c r="S246" s="150">
        <v>0</v>
      </c>
      <c r="T246" s="151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52" t="s">
        <v>122</v>
      </c>
      <c r="AT246" s="152" t="s">
        <v>118</v>
      </c>
      <c r="AU246" s="152" t="s">
        <v>81</v>
      </c>
      <c r="AY246" s="20" t="s">
        <v>115</v>
      </c>
      <c r="BE246" s="153">
        <f>IF(N246="základní",J246,0)</f>
        <v>0</v>
      </c>
      <c r="BF246" s="153">
        <f>IF(N246="snížená",J246,0)</f>
        <v>0</v>
      </c>
      <c r="BG246" s="153">
        <f>IF(N246="zákl. přenesená",J246,0)</f>
        <v>0</v>
      </c>
      <c r="BH246" s="153">
        <f>IF(N246="sníž. přenesená",J246,0)</f>
        <v>0</v>
      </c>
      <c r="BI246" s="153">
        <f>IF(N246="nulová",J246,0)</f>
        <v>0</v>
      </c>
      <c r="BJ246" s="20" t="s">
        <v>34</v>
      </c>
      <c r="BK246" s="153">
        <f>ROUND(I246*H246,2)</f>
        <v>0</v>
      </c>
      <c r="BL246" s="20" t="s">
        <v>122</v>
      </c>
      <c r="BM246" s="152" t="s">
        <v>373</v>
      </c>
    </row>
    <row r="247" spans="1:65" s="2" customFormat="1" ht="19.5">
      <c r="A247" s="35"/>
      <c r="B247" s="36"/>
      <c r="C247" s="35"/>
      <c r="D247" s="154" t="s">
        <v>124</v>
      </c>
      <c r="E247" s="35"/>
      <c r="F247" s="155" t="s">
        <v>374</v>
      </c>
      <c r="G247" s="35"/>
      <c r="H247" s="35"/>
      <c r="I247" s="156"/>
      <c r="J247" s="35"/>
      <c r="K247" s="35"/>
      <c r="L247" s="36"/>
      <c r="M247" s="157"/>
      <c r="N247" s="158"/>
      <c r="O247" s="56"/>
      <c r="P247" s="56"/>
      <c r="Q247" s="56"/>
      <c r="R247" s="56"/>
      <c r="S247" s="56"/>
      <c r="T247" s="57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20" t="s">
        <v>124</v>
      </c>
      <c r="AU247" s="20" t="s">
        <v>81</v>
      </c>
    </row>
    <row r="248" spans="1:65" s="2" customFormat="1" ht="14.45" customHeight="1">
      <c r="A248" s="35"/>
      <c r="B248" s="140"/>
      <c r="C248" s="141" t="s">
        <v>375</v>
      </c>
      <c r="D248" s="141" t="s">
        <v>118</v>
      </c>
      <c r="E248" s="142" t="s">
        <v>376</v>
      </c>
      <c r="F248" s="143" t="s">
        <v>377</v>
      </c>
      <c r="G248" s="144" t="s">
        <v>292</v>
      </c>
      <c r="H248" s="145">
        <v>494.13099999999997</v>
      </c>
      <c r="I248" s="146"/>
      <c r="J248" s="147">
        <f>ROUND(I248*H248,2)</f>
        <v>0</v>
      </c>
      <c r="K248" s="143" t="s">
        <v>200</v>
      </c>
      <c r="L248" s="36"/>
      <c r="M248" s="148" t="s">
        <v>3</v>
      </c>
      <c r="N248" s="149" t="s">
        <v>43</v>
      </c>
      <c r="O248" s="56"/>
      <c r="P248" s="150">
        <f>O248*H248</f>
        <v>0</v>
      </c>
      <c r="Q248" s="150">
        <v>0</v>
      </c>
      <c r="R248" s="150">
        <f>Q248*H248</f>
        <v>0</v>
      </c>
      <c r="S248" s="150">
        <v>0</v>
      </c>
      <c r="T248" s="151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52" t="s">
        <v>122</v>
      </c>
      <c r="AT248" s="152" t="s">
        <v>118</v>
      </c>
      <c r="AU248" s="152" t="s">
        <v>81</v>
      </c>
      <c r="AY248" s="20" t="s">
        <v>115</v>
      </c>
      <c r="BE248" s="153">
        <f>IF(N248="základní",J248,0)</f>
        <v>0</v>
      </c>
      <c r="BF248" s="153">
        <f>IF(N248="snížená",J248,0)</f>
        <v>0</v>
      </c>
      <c r="BG248" s="153">
        <f>IF(N248="zákl. přenesená",J248,0)</f>
        <v>0</v>
      </c>
      <c r="BH248" s="153">
        <f>IF(N248="sníž. přenesená",J248,0)</f>
        <v>0</v>
      </c>
      <c r="BI248" s="153">
        <f>IF(N248="nulová",J248,0)</f>
        <v>0</v>
      </c>
      <c r="BJ248" s="20" t="s">
        <v>34</v>
      </c>
      <c r="BK248" s="153">
        <f>ROUND(I248*H248,2)</f>
        <v>0</v>
      </c>
      <c r="BL248" s="20" t="s">
        <v>122</v>
      </c>
      <c r="BM248" s="152" t="s">
        <v>378</v>
      </c>
    </row>
    <row r="249" spans="1:65" s="2" customFormat="1" ht="19.5">
      <c r="A249" s="35"/>
      <c r="B249" s="36"/>
      <c r="C249" s="35"/>
      <c r="D249" s="154" t="s">
        <v>124</v>
      </c>
      <c r="E249" s="35"/>
      <c r="F249" s="155" t="s">
        <v>379</v>
      </c>
      <c r="G249" s="35"/>
      <c r="H249" s="35"/>
      <c r="I249" s="156"/>
      <c r="J249" s="35"/>
      <c r="K249" s="35"/>
      <c r="L249" s="36"/>
      <c r="M249" s="157"/>
      <c r="N249" s="158"/>
      <c r="O249" s="56"/>
      <c r="P249" s="56"/>
      <c r="Q249" s="56"/>
      <c r="R249" s="56"/>
      <c r="S249" s="56"/>
      <c r="T249" s="57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20" t="s">
        <v>124</v>
      </c>
      <c r="AU249" s="20" t="s">
        <v>81</v>
      </c>
    </row>
    <row r="250" spans="1:65" s="13" customFormat="1">
      <c r="B250" s="159"/>
      <c r="D250" s="154" t="s">
        <v>125</v>
      </c>
      <c r="E250" s="160" t="s">
        <v>3</v>
      </c>
      <c r="F250" s="161" t="s">
        <v>380</v>
      </c>
      <c r="H250" s="162">
        <v>494.13099999999997</v>
      </c>
      <c r="I250" s="163"/>
      <c r="L250" s="159"/>
      <c r="M250" s="164"/>
      <c r="N250" s="165"/>
      <c r="O250" s="165"/>
      <c r="P250" s="165"/>
      <c r="Q250" s="165"/>
      <c r="R250" s="165"/>
      <c r="S250" s="165"/>
      <c r="T250" s="166"/>
      <c r="AT250" s="160" t="s">
        <v>125</v>
      </c>
      <c r="AU250" s="160" t="s">
        <v>81</v>
      </c>
      <c r="AV250" s="13" t="s">
        <v>81</v>
      </c>
      <c r="AW250" s="13" t="s">
        <v>33</v>
      </c>
      <c r="AX250" s="13" t="s">
        <v>72</v>
      </c>
      <c r="AY250" s="160" t="s">
        <v>115</v>
      </c>
    </row>
    <row r="251" spans="1:65" s="15" customFormat="1">
      <c r="B251" s="178"/>
      <c r="D251" s="154" t="s">
        <v>125</v>
      </c>
      <c r="E251" s="179" t="s">
        <v>3</v>
      </c>
      <c r="F251" s="180" t="s">
        <v>279</v>
      </c>
      <c r="H251" s="181">
        <v>494.13099999999997</v>
      </c>
      <c r="I251" s="182"/>
      <c r="L251" s="178"/>
      <c r="M251" s="183"/>
      <c r="N251" s="184"/>
      <c r="O251" s="184"/>
      <c r="P251" s="184"/>
      <c r="Q251" s="184"/>
      <c r="R251" s="184"/>
      <c r="S251" s="184"/>
      <c r="T251" s="185"/>
      <c r="AT251" s="179" t="s">
        <v>125</v>
      </c>
      <c r="AU251" s="179" t="s">
        <v>81</v>
      </c>
      <c r="AV251" s="15" t="s">
        <v>122</v>
      </c>
      <c r="AW251" s="15" t="s">
        <v>33</v>
      </c>
      <c r="AX251" s="15" t="s">
        <v>34</v>
      </c>
      <c r="AY251" s="179" t="s">
        <v>115</v>
      </c>
    </row>
    <row r="252" spans="1:65" s="2" customFormat="1" ht="24.2" customHeight="1">
      <c r="A252" s="35"/>
      <c r="B252" s="140"/>
      <c r="C252" s="141" t="s">
        <v>381</v>
      </c>
      <c r="D252" s="141" t="s">
        <v>118</v>
      </c>
      <c r="E252" s="142" t="s">
        <v>382</v>
      </c>
      <c r="F252" s="143" t="s">
        <v>383</v>
      </c>
      <c r="G252" s="144" t="s">
        <v>292</v>
      </c>
      <c r="H252" s="145">
        <v>1482.393</v>
      </c>
      <c r="I252" s="146"/>
      <c r="J252" s="147">
        <f>ROUND(I252*H252,2)</f>
        <v>0</v>
      </c>
      <c r="K252" s="143" t="s">
        <v>200</v>
      </c>
      <c r="L252" s="36"/>
      <c r="M252" s="148" t="s">
        <v>3</v>
      </c>
      <c r="N252" s="149" t="s">
        <v>43</v>
      </c>
      <c r="O252" s="56"/>
      <c r="P252" s="150">
        <f>O252*H252</f>
        <v>0</v>
      </c>
      <c r="Q252" s="150">
        <v>0</v>
      </c>
      <c r="R252" s="150">
        <f>Q252*H252</f>
        <v>0</v>
      </c>
      <c r="S252" s="150">
        <v>0</v>
      </c>
      <c r="T252" s="151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52" t="s">
        <v>122</v>
      </c>
      <c r="AT252" s="152" t="s">
        <v>118</v>
      </c>
      <c r="AU252" s="152" t="s">
        <v>81</v>
      </c>
      <c r="AY252" s="20" t="s">
        <v>115</v>
      </c>
      <c r="BE252" s="153">
        <f>IF(N252="základní",J252,0)</f>
        <v>0</v>
      </c>
      <c r="BF252" s="153">
        <f>IF(N252="snížená",J252,0)</f>
        <v>0</v>
      </c>
      <c r="BG252" s="153">
        <f>IF(N252="zákl. přenesená",J252,0)</f>
        <v>0</v>
      </c>
      <c r="BH252" s="153">
        <f>IF(N252="sníž. přenesená",J252,0)</f>
        <v>0</v>
      </c>
      <c r="BI252" s="153">
        <f>IF(N252="nulová",J252,0)</f>
        <v>0</v>
      </c>
      <c r="BJ252" s="20" t="s">
        <v>34</v>
      </c>
      <c r="BK252" s="153">
        <f>ROUND(I252*H252,2)</f>
        <v>0</v>
      </c>
      <c r="BL252" s="20" t="s">
        <v>122</v>
      </c>
      <c r="BM252" s="152" t="s">
        <v>384</v>
      </c>
    </row>
    <row r="253" spans="1:65" s="2" customFormat="1" ht="19.5">
      <c r="A253" s="35"/>
      <c r="B253" s="36"/>
      <c r="C253" s="35"/>
      <c r="D253" s="154" t="s">
        <v>124</v>
      </c>
      <c r="E253" s="35"/>
      <c r="F253" s="155" t="s">
        <v>385</v>
      </c>
      <c r="G253" s="35"/>
      <c r="H253" s="35"/>
      <c r="I253" s="156"/>
      <c r="J253" s="35"/>
      <c r="K253" s="35"/>
      <c r="L253" s="36"/>
      <c r="M253" s="157"/>
      <c r="N253" s="158"/>
      <c r="O253" s="56"/>
      <c r="P253" s="56"/>
      <c r="Q253" s="56"/>
      <c r="R253" s="56"/>
      <c r="S253" s="56"/>
      <c r="T253" s="57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T253" s="20" t="s">
        <v>124</v>
      </c>
      <c r="AU253" s="20" t="s">
        <v>81</v>
      </c>
    </row>
    <row r="254" spans="1:65" s="13" customFormat="1">
      <c r="B254" s="159"/>
      <c r="D254" s="154" t="s">
        <v>125</v>
      </c>
      <c r="E254" s="160" t="s">
        <v>3</v>
      </c>
      <c r="F254" s="161" t="s">
        <v>386</v>
      </c>
      <c r="H254" s="162">
        <v>1482.393</v>
      </c>
      <c r="I254" s="163"/>
      <c r="L254" s="159"/>
      <c r="M254" s="164"/>
      <c r="N254" s="165"/>
      <c r="O254" s="165"/>
      <c r="P254" s="165"/>
      <c r="Q254" s="165"/>
      <c r="R254" s="165"/>
      <c r="S254" s="165"/>
      <c r="T254" s="166"/>
      <c r="AT254" s="160" t="s">
        <v>125</v>
      </c>
      <c r="AU254" s="160" t="s">
        <v>81</v>
      </c>
      <c r="AV254" s="13" t="s">
        <v>81</v>
      </c>
      <c r="AW254" s="13" t="s">
        <v>33</v>
      </c>
      <c r="AX254" s="13" t="s">
        <v>72</v>
      </c>
      <c r="AY254" s="160" t="s">
        <v>115</v>
      </c>
    </row>
    <row r="255" spans="1:65" s="15" customFormat="1">
      <c r="B255" s="178"/>
      <c r="D255" s="154" t="s">
        <v>125</v>
      </c>
      <c r="E255" s="179" t="s">
        <v>3</v>
      </c>
      <c r="F255" s="180" t="s">
        <v>279</v>
      </c>
      <c r="H255" s="181">
        <v>1482.393</v>
      </c>
      <c r="I255" s="182"/>
      <c r="L255" s="178"/>
      <c r="M255" s="183"/>
      <c r="N255" s="184"/>
      <c r="O255" s="184"/>
      <c r="P255" s="184"/>
      <c r="Q255" s="184"/>
      <c r="R255" s="184"/>
      <c r="S255" s="184"/>
      <c r="T255" s="185"/>
      <c r="AT255" s="179" t="s">
        <v>125</v>
      </c>
      <c r="AU255" s="179" t="s">
        <v>81</v>
      </c>
      <c r="AV255" s="15" t="s">
        <v>122</v>
      </c>
      <c r="AW255" s="15" t="s">
        <v>33</v>
      </c>
      <c r="AX255" s="15" t="s">
        <v>34</v>
      </c>
      <c r="AY255" s="179" t="s">
        <v>115</v>
      </c>
    </row>
    <row r="256" spans="1:65" s="2" customFormat="1" ht="14.45" customHeight="1">
      <c r="A256" s="35"/>
      <c r="B256" s="140"/>
      <c r="C256" s="141" t="s">
        <v>387</v>
      </c>
      <c r="D256" s="141" t="s">
        <v>118</v>
      </c>
      <c r="E256" s="142" t="s">
        <v>388</v>
      </c>
      <c r="F256" s="143" t="s">
        <v>389</v>
      </c>
      <c r="G256" s="144" t="s">
        <v>292</v>
      </c>
      <c r="H256" s="145">
        <v>494.13099999999997</v>
      </c>
      <c r="I256" s="146"/>
      <c r="J256" s="147">
        <f>ROUND(I256*H256,2)</f>
        <v>0</v>
      </c>
      <c r="K256" s="143" t="s">
        <v>200</v>
      </c>
      <c r="L256" s="36"/>
      <c r="M256" s="148" t="s">
        <v>3</v>
      </c>
      <c r="N256" s="149" t="s">
        <v>43</v>
      </c>
      <c r="O256" s="56"/>
      <c r="P256" s="150">
        <f>O256*H256</f>
        <v>0</v>
      </c>
      <c r="Q256" s="150">
        <v>0</v>
      </c>
      <c r="R256" s="150">
        <f>Q256*H256</f>
        <v>0</v>
      </c>
      <c r="S256" s="150">
        <v>0</v>
      </c>
      <c r="T256" s="151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52" t="s">
        <v>122</v>
      </c>
      <c r="AT256" s="152" t="s">
        <v>118</v>
      </c>
      <c r="AU256" s="152" t="s">
        <v>81</v>
      </c>
      <c r="AY256" s="20" t="s">
        <v>115</v>
      </c>
      <c r="BE256" s="153">
        <f>IF(N256="základní",J256,0)</f>
        <v>0</v>
      </c>
      <c r="BF256" s="153">
        <f>IF(N256="snížená",J256,0)</f>
        <v>0</v>
      </c>
      <c r="BG256" s="153">
        <f>IF(N256="zákl. přenesená",J256,0)</f>
        <v>0</v>
      </c>
      <c r="BH256" s="153">
        <f>IF(N256="sníž. přenesená",J256,0)</f>
        <v>0</v>
      </c>
      <c r="BI256" s="153">
        <f>IF(N256="nulová",J256,0)</f>
        <v>0</v>
      </c>
      <c r="BJ256" s="20" t="s">
        <v>34</v>
      </c>
      <c r="BK256" s="153">
        <f>ROUND(I256*H256,2)</f>
        <v>0</v>
      </c>
      <c r="BL256" s="20" t="s">
        <v>122</v>
      </c>
      <c r="BM256" s="152" t="s">
        <v>390</v>
      </c>
    </row>
    <row r="257" spans="1:65" s="2" customFormat="1">
      <c r="A257" s="35"/>
      <c r="B257" s="36"/>
      <c r="C257" s="35"/>
      <c r="D257" s="154" t="s">
        <v>124</v>
      </c>
      <c r="E257" s="35"/>
      <c r="F257" s="155" t="s">
        <v>391</v>
      </c>
      <c r="G257" s="35"/>
      <c r="H257" s="35"/>
      <c r="I257" s="156"/>
      <c r="J257" s="35"/>
      <c r="K257" s="35"/>
      <c r="L257" s="36"/>
      <c r="M257" s="157"/>
      <c r="N257" s="158"/>
      <c r="O257" s="56"/>
      <c r="P257" s="56"/>
      <c r="Q257" s="56"/>
      <c r="R257" s="56"/>
      <c r="S257" s="56"/>
      <c r="T257" s="57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20" t="s">
        <v>124</v>
      </c>
      <c r="AU257" s="20" t="s">
        <v>81</v>
      </c>
    </row>
    <row r="258" spans="1:65" s="2" customFormat="1">
      <c r="A258" s="35"/>
      <c r="B258" s="36"/>
      <c r="C258" s="35"/>
      <c r="D258" s="154" t="s">
        <v>203</v>
      </c>
      <c r="E258" s="35"/>
      <c r="F258" s="177"/>
      <c r="G258" s="35"/>
      <c r="H258" s="35"/>
      <c r="I258" s="156"/>
      <c r="J258" s="35"/>
      <c r="K258" s="35"/>
      <c r="L258" s="36"/>
      <c r="M258" s="157"/>
      <c r="N258" s="158"/>
      <c r="O258" s="56"/>
      <c r="P258" s="56"/>
      <c r="Q258" s="56"/>
      <c r="R258" s="56"/>
      <c r="S258" s="56"/>
      <c r="T258" s="57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20" t="s">
        <v>203</v>
      </c>
      <c r="AU258" s="20" t="s">
        <v>81</v>
      </c>
    </row>
    <row r="259" spans="1:65" s="13" customFormat="1">
      <c r="B259" s="159"/>
      <c r="D259" s="154" t="s">
        <v>125</v>
      </c>
      <c r="E259" s="160" t="s">
        <v>3</v>
      </c>
      <c r="F259" s="161" t="s">
        <v>392</v>
      </c>
      <c r="H259" s="162">
        <v>494.13099999999997</v>
      </c>
      <c r="I259" s="163"/>
      <c r="L259" s="159"/>
      <c r="M259" s="164"/>
      <c r="N259" s="165"/>
      <c r="O259" s="165"/>
      <c r="P259" s="165"/>
      <c r="Q259" s="165"/>
      <c r="R259" s="165"/>
      <c r="S259" s="165"/>
      <c r="T259" s="166"/>
      <c r="AT259" s="160" t="s">
        <v>125</v>
      </c>
      <c r="AU259" s="160" t="s">
        <v>81</v>
      </c>
      <c r="AV259" s="13" t="s">
        <v>81</v>
      </c>
      <c r="AW259" s="13" t="s">
        <v>33</v>
      </c>
      <c r="AX259" s="13" t="s">
        <v>34</v>
      </c>
      <c r="AY259" s="160" t="s">
        <v>115</v>
      </c>
    </row>
    <row r="260" spans="1:65" s="2" customFormat="1" ht="14.45" customHeight="1">
      <c r="A260" s="35"/>
      <c r="B260" s="140"/>
      <c r="C260" s="141" t="s">
        <v>393</v>
      </c>
      <c r="D260" s="141" t="s">
        <v>118</v>
      </c>
      <c r="E260" s="142" t="s">
        <v>394</v>
      </c>
      <c r="F260" s="143" t="s">
        <v>395</v>
      </c>
      <c r="G260" s="144" t="s">
        <v>292</v>
      </c>
      <c r="H260" s="145">
        <v>345.892</v>
      </c>
      <c r="I260" s="146"/>
      <c r="J260" s="147">
        <f>ROUND(I260*H260,2)</f>
        <v>0</v>
      </c>
      <c r="K260" s="143" t="s">
        <v>3</v>
      </c>
      <c r="L260" s="36"/>
      <c r="M260" s="148" t="s">
        <v>3</v>
      </c>
      <c r="N260" s="149" t="s">
        <v>43</v>
      </c>
      <c r="O260" s="56"/>
      <c r="P260" s="150">
        <f>O260*H260</f>
        <v>0</v>
      </c>
      <c r="Q260" s="150">
        <v>0</v>
      </c>
      <c r="R260" s="150">
        <f>Q260*H260</f>
        <v>0</v>
      </c>
      <c r="S260" s="150">
        <v>0</v>
      </c>
      <c r="T260" s="151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52" t="s">
        <v>122</v>
      </c>
      <c r="AT260" s="152" t="s">
        <v>118</v>
      </c>
      <c r="AU260" s="152" t="s">
        <v>81</v>
      </c>
      <c r="AY260" s="20" t="s">
        <v>115</v>
      </c>
      <c r="BE260" s="153">
        <f>IF(N260="základní",J260,0)</f>
        <v>0</v>
      </c>
      <c r="BF260" s="153">
        <f>IF(N260="snížená",J260,0)</f>
        <v>0</v>
      </c>
      <c r="BG260" s="153">
        <f>IF(N260="zákl. přenesená",J260,0)</f>
        <v>0</v>
      </c>
      <c r="BH260" s="153">
        <f>IF(N260="sníž. přenesená",J260,0)</f>
        <v>0</v>
      </c>
      <c r="BI260" s="153">
        <f>IF(N260="nulová",J260,0)</f>
        <v>0</v>
      </c>
      <c r="BJ260" s="20" t="s">
        <v>34</v>
      </c>
      <c r="BK260" s="153">
        <f>ROUND(I260*H260,2)</f>
        <v>0</v>
      </c>
      <c r="BL260" s="20" t="s">
        <v>122</v>
      </c>
      <c r="BM260" s="152" t="s">
        <v>396</v>
      </c>
    </row>
    <row r="261" spans="1:65" s="2" customFormat="1">
      <c r="A261" s="35"/>
      <c r="B261" s="36"/>
      <c r="C261" s="35"/>
      <c r="D261" s="154" t="s">
        <v>124</v>
      </c>
      <c r="E261" s="35"/>
      <c r="F261" s="155" t="s">
        <v>397</v>
      </c>
      <c r="G261" s="35"/>
      <c r="H261" s="35"/>
      <c r="I261" s="156"/>
      <c r="J261" s="35"/>
      <c r="K261" s="35"/>
      <c r="L261" s="36"/>
      <c r="M261" s="157"/>
      <c r="N261" s="158"/>
      <c r="O261" s="56"/>
      <c r="P261" s="56"/>
      <c r="Q261" s="56"/>
      <c r="R261" s="56"/>
      <c r="S261" s="56"/>
      <c r="T261" s="57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20" t="s">
        <v>124</v>
      </c>
      <c r="AU261" s="20" t="s">
        <v>81</v>
      </c>
    </row>
    <row r="262" spans="1:65" s="13" customFormat="1">
      <c r="B262" s="159"/>
      <c r="D262" s="154" t="s">
        <v>125</v>
      </c>
      <c r="E262" s="160" t="s">
        <v>3</v>
      </c>
      <c r="F262" s="161" t="s">
        <v>398</v>
      </c>
      <c r="H262" s="162">
        <v>345.892</v>
      </c>
      <c r="I262" s="163"/>
      <c r="L262" s="159"/>
      <c r="M262" s="164"/>
      <c r="N262" s="165"/>
      <c r="O262" s="165"/>
      <c r="P262" s="165"/>
      <c r="Q262" s="165"/>
      <c r="R262" s="165"/>
      <c r="S262" s="165"/>
      <c r="T262" s="166"/>
      <c r="AT262" s="160" t="s">
        <v>125</v>
      </c>
      <c r="AU262" s="160" t="s">
        <v>81</v>
      </c>
      <c r="AV262" s="13" t="s">
        <v>81</v>
      </c>
      <c r="AW262" s="13" t="s">
        <v>33</v>
      </c>
      <c r="AX262" s="13" t="s">
        <v>34</v>
      </c>
      <c r="AY262" s="160" t="s">
        <v>115</v>
      </c>
    </row>
    <row r="263" spans="1:65" s="2" customFormat="1" ht="14.45" customHeight="1">
      <c r="A263" s="35"/>
      <c r="B263" s="140"/>
      <c r="C263" s="141" t="s">
        <v>399</v>
      </c>
      <c r="D263" s="141" t="s">
        <v>118</v>
      </c>
      <c r="E263" s="142" t="s">
        <v>400</v>
      </c>
      <c r="F263" s="143" t="s">
        <v>401</v>
      </c>
      <c r="G263" s="144" t="s">
        <v>292</v>
      </c>
      <c r="H263" s="145">
        <v>148.239</v>
      </c>
      <c r="I263" s="146"/>
      <c r="J263" s="147">
        <f>ROUND(I263*H263,2)</f>
        <v>0</v>
      </c>
      <c r="K263" s="143" t="s">
        <v>3</v>
      </c>
      <c r="L263" s="36"/>
      <c r="M263" s="148" t="s">
        <v>3</v>
      </c>
      <c r="N263" s="149" t="s">
        <v>43</v>
      </c>
      <c r="O263" s="56"/>
      <c r="P263" s="150">
        <f>O263*H263</f>
        <v>0</v>
      </c>
      <c r="Q263" s="150">
        <v>0</v>
      </c>
      <c r="R263" s="150">
        <f>Q263*H263</f>
        <v>0</v>
      </c>
      <c r="S263" s="150">
        <v>0</v>
      </c>
      <c r="T263" s="151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52" t="s">
        <v>122</v>
      </c>
      <c r="AT263" s="152" t="s">
        <v>118</v>
      </c>
      <c r="AU263" s="152" t="s">
        <v>81</v>
      </c>
      <c r="AY263" s="20" t="s">
        <v>115</v>
      </c>
      <c r="BE263" s="153">
        <f>IF(N263="základní",J263,0)</f>
        <v>0</v>
      </c>
      <c r="BF263" s="153">
        <f>IF(N263="snížená",J263,0)</f>
        <v>0</v>
      </c>
      <c r="BG263" s="153">
        <f>IF(N263="zákl. přenesená",J263,0)</f>
        <v>0</v>
      </c>
      <c r="BH263" s="153">
        <f>IF(N263="sníž. přenesená",J263,0)</f>
        <v>0</v>
      </c>
      <c r="BI263" s="153">
        <f>IF(N263="nulová",J263,0)</f>
        <v>0</v>
      </c>
      <c r="BJ263" s="20" t="s">
        <v>34</v>
      </c>
      <c r="BK263" s="153">
        <f>ROUND(I263*H263,2)</f>
        <v>0</v>
      </c>
      <c r="BL263" s="20" t="s">
        <v>122</v>
      </c>
      <c r="BM263" s="152" t="s">
        <v>402</v>
      </c>
    </row>
    <row r="264" spans="1:65" s="2" customFormat="1">
      <c r="A264" s="35"/>
      <c r="B264" s="36"/>
      <c r="C264" s="35"/>
      <c r="D264" s="154" t="s">
        <v>124</v>
      </c>
      <c r="E264" s="35"/>
      <c r="F264" s="155" t="s">
        <v>403</v>
      </c>
      <c r="G264" s="35"/>
      <c r="H264" s="35"/>
      <c r="I264" s="156"/>
      <c r="J264" s="35"/>
      <c r="K264" s="35"/>
      <c r="L264" s="36"/>
      <c r="M264" s="157"/>
      <c r="N264" s="158"/>
      <c r="O264" s="56"/>
      <c r="P264" s="56"/>
      <c r="Q264" s="56"/>
      <c r="R264" s="56"/>
      <c r="S264" s="56"/>
      <c r="T264" s="57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20" t="s">
        <v>124</v>
      </c>
      <c r="AU264" s="20" t="s">
        <v>81</v>
      </c>
    </row>
    <row r="265" spans="1:65" s="13" customFormat="1">
      <c r="B265" s="159"/>
      <c r="D265" s="154" t="s">
        <v>125</v>
      </c>
      <c r="E265" s="160" t="s">
        <v>3</v>
      </c>
      <c r="F265" s="161" t="s">
        <v>404</v>
      </c>
      <c r="H265" s="162">
        <v>148.239</v>
      </c>
      <c r="I265" s="163"/>
      <c r="L265" s="159"/>
      <c r="M265" s="164"/>
      <c r="N265" s="165"/>
      <c r="O265" s="165"/>
      <c r="P265" s="165"/>
      <c r="Q265" s="165"/>
      <c r="R265" s="165"/>
      <c r="S265" s="165"/>
      <c r="T265" s="166"/>
      <c r="AT265" s="160" t="s">
        <v>125</v>
      </c>
      <c r="AU265" s="160" t="s">
        <v>81</v>
      </c>
      <c r="AV265" s="13" t="s">
        <v>81</v>
      </c>
      <c r="AW265" s="13" t="s">
        <v>33</v>
      </c>
      <c r="AX265" s="13" t="s">
        <v>34</v>
      </c>
      <c r="AY265" s="160" t="s">
        <v>115</v>
      </c>
    </row>
    <row r="266" spans="1:65" s="2" customFormat="1" ht="14.45" customHeight="1">
      <c r="A266" s="35"/>
      <c r="B266" s="140"/>
      <c r="C266" s="141" t="s">
        <v>405</v>
      </c>
      <c r="D266" s="141" t="s">
        <v>118</v>
      </c>
      <c r="E266" s="142" t="s">
        <v>406</v>
      </c>
      <c r="F266" s="143" t="s">
        <v>407</v>
      </c>
      <c r="G266" s="144" t="s">
        <v>292</v>
      </c>
      <c r="H266" s="145">
        <v>438.48</v>
      </c>
      <c r="I266" s="146"/>
      <c r="J266" s="147">
        <f>ROUND(I266*H266,2)</f>
        <v>0</v>
      </c>
      <c r="K266" s="143" t="s">
        <v>200</v>
      </c>
      <c r="L266" s="36"/>
      <c r="M266" s="148" t="s">
        <v>3</v>
      </c>
      <c r="N266" s="149" t="s">
        <v>43</v>
      </c>
      <c r="O266" s="56"/>
      <c r="P266" s="150">
        <f>O266*H266</f>
        <v>0</v>
      </c>
      <c r="Q266" s="150">
        <v>0</v>
      </c>
      <c r="R266" s="150">
        <f>Q266*H266</f>
        <v>0</v>
      </c>
      <c r="S266" s="150">
        <v>0</v>
      </c>
      <c r="T266" s="151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52" t="s">
        <v>122</v>
      </c>
      <c r="AT266" s="152" t="s">
        <v>118</v>
      </c>
      <c r="AU266" s="152" t="s">
        <v>81</v>
      </c>
      <c r="AY266" s="20" t="s">
        <v>115</v>
      </c>
      <c r="BE266" s="153">
        <f>IF(N266="základní",J266,0)</f>
        <v>0</v>
      </c>
      <c r="BF266" s="153">
        <f>IF(N266="snížená",J266,0)</f>
        <v>0</v>
      </c>
      <c r="BG266" s="153">
        <f>IF(N266="zákl. přenesená",J266,0)</f>
        <v>0</v>
      </c>
      <c r="BH266" s="153">
        <f>IF(N266="sníž. přenesená",J266,0)</f>
        <v>0</v>
      </c>
      <c r="BI266" s="153">
        <f>IF(N266="nulová",J266,0)</f>
        <v>0</v>
      </c>
      <c r="BJ266" s="20" t="s">
        <v>34</v>
      </c>
      <c r="BK266" s="153">
        <f>ROUND(I266*H266,2)</f>
        <v>0</v>
      </c>
      <c r="BL266" s="20" t="s">
        <v>122</v>
      </c>
      <c r="BM266" s="152" t="s">
        <v>408</v>
      </c>
    </row>
    <row r="267" spans="1:65" s="2" customFormat="1" ht="19.5">
      <c r="A267" s="35"/>
      <c r="B267" s="36"/>
      <c r="C267" s="35"/>
      <c r="D267" s="154" t="s">
        <v>124</v>
      </c>
      <c r="E267" s="35"/>
      <c r="F267" s="155" t="s">
        <v>409</v>
      </c>
      <c r="G267" s="35"/>
      <c r="H267" s="35"/>
      <c r="I267" s="156"/>
      <c r="J267" s="35"/>
      <c r="K267" s="35"/>
      <c r="L267" s="36"/>
      <c r="M267" s="157"/>
      <c r="N267" s="158"/>
      <c r="O267" s="56"/>
      <c r="P267" s="56"/>
      <c r="Q267" s="56"/>
      <c r="R267" s="56"/>
      <c r="S267" s="56"/>
      <c r="T267" s="57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20" t="s">
        <v>124</v>
      </c>
      <c r="AU267" s="20" t="s">
        <v>81</v>
      </c>
    </row>
    <row r="268" spans="1:65" s="2" customFormat="1" ht="126.75">
      <c r="A268" s="35"/>
      <c r="B268" s="36"/>
      <c r="C268" s="35"/>
      <c r="D268" s="154" t="s">
        <v>203</v>
      </c>
      <c r="E268" s="35"/>
      <c r="F268" s="177" t="s">
        <v>410</v>
      </c>
      <c r="G268" s="35"/>
      <c r="H268" s="35"/>
      <c r="I268" s="156"/>
      <c r="J268" s="35"/>
      <c r="K268" s="35"/>
      <c r="L268" s="36"/>
      <c r="M268" s="157"/>
      <c r="N268" s="158"/>
      <c r="O268" s="56"/>
      <c r="P268" s="56"/>
      <c r="Q268" s="56"/>
      <c r="R268" s="56"/>
      <c r="S268" s="56"/>
      <c r="T268" s="57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20" t="s">
        <v>203</v>
      </c>
      <c r="AU268" s="20" t="s">
        <v>81</v>
      </c>
    </row>
    <row r="269" spans="1:65" s="13" customFormat="1">
      <c r="B269" s="159"/>
      <c r="D269" s="154" t="s">
        <v>125</v>
      </c>
      <c r="E269" s="160" t="s">
        <v>3</v>
      </c>
      <c r="F269" s="161" t="s">
        <v>411</v>
      </c>
      <c r="H269" s="162">
        <v>39.914000000000001</v>
      </c>
      <c r="I269" s="163"/>
      <c r="L269" s="159"/>
      <c r="M269" s="164"/>
      <c r="N269" s="165"/>
      <c r="O269" s="165"/>
      <c r="P269" s="165"/>
      <c r="Q269" s="165"/>
      <c r="R269" s="165"/>
      <c r="S269" s="165"/>
      <c r="T269" s="166"/>
      <c r="AT269" s="160" t="s">
        <v>125</v>
      </c>
      <c r="AU269" s="160" t="s">
        <v>81</v>
      </c>
      <c r="AV269" s="13" t="s">
        <v>81</v>
      </c>
      <c r="AW269" s="13" t="s">
        <v>33</v>
      </c>
      <c r="AX269" s="13" t="s">
        <v>72</v>
      </c>
      <c r="AY269" s="160" t="s">
        <v>115</v>
      </c>
    </row>
    <row r="270" spans="1:65" s="13" customFormat="1">
      <c r="B270" s="159"/>
      <c r="D270" s="154" t="s">
        <v>125</v>
      </c>
      <c r="E270" s="160" t="s">
        <v>3</v>
      </c>
      <c r="F270" s="161" t="s">
        <v>412</v>
      </c>
      <c r="H270" s="162">
        <v>200.69800000000001</v>
      </c>
      <c r="I270" s="163"/>
      <c r="L270" s="159"/>
      <c r="M270" s="164"/>
      <c r="N270" s="165"/>
      <c r="O270" s="165"/>
      <c r="P270" s="165"/>
      <c r="Q270" s="165"/>
      <c r="R270" s="165"/>
      <c r="S270" s="165"/>
      <c r="T270" s="166"/>
      <c r="AT270" s="160" t="s">
        <v>125</v>
      </c>
      <c r="AU270" s="160" t="s">
        <v>81</v>
      </c>
      <c r="AV270" s="13" t="s">
        <v>81</v>
      </c>
      <c r="AW270" s="13" t="s">
        <v>33</v>
      </c>
      <c r="AX270" s="13" t="s">
        <v>72</v>
      </c>
      <c r="AY270" s="160" t="s">
        <v>115</v>
      </c>
    </row>
    <row r="271" spans="1:65" s="14" customFormat="1">
      <c r="B271" s="167"/>
      <c r="D271" s="154" t="s">
        <v>125</v>
      </c>
      <c r="E271" s="168" t="s">
        <v>3</v>
      </c>
      <c r="F271" s="169" t="s">
        <v>304</v>
      </c>
      <c r="H271" s="168" t="s">
        <v>3</v>
      </c>
      <c r="I271" s="170"/>
      <c r="L271" s="167"/>
      <c r="M271" s="171"/>
      <c r="N271" s="172"/>
      <c r="O271" s="172"/>
      <c r="P271" s="172"/>
      <c r="Q271" s="172"/>
      <c r="R271" s="172"/>
      <c r="S271" s="172"/>
      <c r="T271" s="173"/>
      <c r="AT271" s="168" t="s">
        <v>125</v>
      </c>
      <c r="AU271" s="168" t="s">
        <v>81</v>
      </c>
      <c r="AV271" s="14" t="s">
        <v>34</v>
      </c>
      <c r="AW271" s="14" t="s">
        <v>33</v>
      </c>
      <c r="AX271" s="14" t="s">
        <v>72</v>
      </c>
      <c r="AY271" s="168" t="s">
        <v>115</v>
      </c>
    </row>
    <row r="272" spans="1:65" s="13" customFormat="1">
      <c r="B272" s="159"/>
      <c r="D272" s="154" t="s">
        <v>125</v>
      </c>
      <c r="E272" s="160" t="s">
        <v>3</v>
      </c>
      <c r="F272" s="161" t="s">
        <v>413</v>
      </c>
      <c r="H272" s="162">
        <v>112.11</v>
      </c>
      <c r="I272" s="163"/>
      <c r="L272" s="159"/>
      <c r="M272" s="164"/>
      <c r="N272" s="165"/>
      <c r="O272" s="165"/>
      <c r="P272" s="165"/>
      <c r="Q272" s="165"/>
      <c r="R272" s="165"/>
      <c r="S272" s="165"/>
      <c r="T272" s="166"/>
      <c r="AT272" s="160" t="s">
        <v>125</v>
      </c>
      <c r="AU272" s="160" t="s">
        <v>81</v>
      </c>
      <c r="AV272" s="13" t="s">
        <v>81</v>
      </c>
      <c r="AW272" s="13" t="s">
        <v>33</v>
      </c>
      <c r="AX272" s="13" t="s">
        <v>72</v>
      </c>
      <c r="AY272" s="160" t="s">
        <v>115</v>
      </c>
    </row>
    <row r="273" spans="2:51" s="14" customFormat="1">
      <c r="B273" s="167"/>
      <c r="D273" s="154" t="s">
        <v>125</v>
      </c>
      <c r="E273" s="168" t="s">
        <v>3</v>
      </c>
      <c r="F273" s="169" t="s">
        <v>306</v>
      </c>
      <c r="H273" s="168" t="s">
        <v>3</v>
      </c>
      <c r="I273" s="170"/>
      <c r="L273" s="167"/>
      <c r="M273" s="171"/>
      <c r="N273" s="172"/>
      <c r="O273" s="172"/>
      <c r="P273" s="172"/>
      <c r="Q273" s="172"/>
      <c r="R273" s="172"/>
      <c r="S273" s="172"/>
      <c r="T273" s="173"/>
      <c r="AT273" s="168" t="s">
        <v>125</v>
      </c>
      <c r="AU273" s="168" t="s">
        <v>81</v>
      </c>
      <c r="AV273" s="14" t="s">
        <v>34</v>
      </c>
      <c r="AW273" s="14" t="s">
        <v>33</v>
      </c>
      <c r="AX273" s="14" t="s">
        <v>72</v>
      </c>
      <c r="AY273" s="168" t="s">
        <v>115</v>
      </c>
    </row>
    <row r="274" spans="2:51" s="13" customFormat="1">
      <c r="B274" s="159"/>
      <c r="D274" s="154" t="s">
        <v>125</v>
      </c>
      <c r="E274" s="160" t="s">
        <v>3</v>
      </c>
      <c r="F274" s="161" t="s">
        <v>414</v>
      </c>
      <c r="H274" s="162">
        <v>57.92</v>
      </c>
      <c r="I274" s="163"/>
      <c r="L274" s="159"/>
      <c r="M274" s="164"/>
      <c r="N274" s="165"/>
      <c r="O274" s="165"/>
      <c r="P274" s="165"/>
      <c r="Q274" s="165"/>
      <c r="R274" s="165"/>
      <c r="S274" s="165"/>
      <c r="T274" s="166"/>
      <c r="AT274" s="160" t="s">
        <v>125</v>
      </c>
      <c r="AU274" s="160" t="s">
        <v>81</v>
      </c>
      <c r="AV274" s="13" t="s">
        <v>81</v>
      </c>
      <c r="AW274" s="13" t="s">
        <v>33</v>
      </c>
      <c r="AX274" s="13" t="s">
        <v>72</v>
      </c>
      <c r="AY274" s="160" t="s">
        <v>115</v>
      </c>
    </row>
    <row r="275" spans="2:51" s="14" customFormat="1">
      <c r="B275" s="167"/>
      <c r="D275" s="154" t="s">
        <v>125</v>
      </c>
      <c r="E275" s="168" t="s">
        <v>3</v>
      </c>
      <c r="F275" s="169" t="s">
        <v>308</v>
      </c>
      <c r="H275" s="168" t="s">
        <v>3</v>
      </c>
      <c r="I275" s="170"/>
      <c r="L275" s="167"/>
      <c r="M275" s="171"/>
      <c r="N275" s="172"/>
      <c r="O275" s="172"/>
      <c r="P275" s="172"/>
      <c r="Q275" s="172"/>
      <c r="R275" s="172"/>
      <c r="S275" s="172"/>
      <c r="T275" s="173"/>
      <c r="AT275" s="168" t="s">
        <v>125</v>
      </c>
      <c r="AU275" s="168" t="s">
        <v>81</v>
      </c>
      <c r="AV275" s="14" t="s">
        <v>34</v>
      </c>
      <c r="AW275" s="14" t="s">
        <v>33</v>
      </c>
      <c r="AX275" s="14" t="s">
        <v>72</v>
      </c>
      <c r="AY275" s="168" t="s">
        <v>115</v>
      </c>
    </row>
    <row r="276" spans="2:51" s="13" customFormat="1">
      <c r="B276" s="159"/>
      <c r="D276" s="154" t="s">
        <v>125</v>
      </c>
      <c r="E276" s="160" t="s">
        <v>3</v>
      </c>
      <c r="F276" s="161" t="s">
        <v>415</v>
      </c>
      <c r="H276" s="162">
        <v>9.298</v>
      </c>
      <c r="I276" s="163"/>
      <c r="L276" s="159"/>
      <c r="M276" s="164"/>
      <c r="N276" s="165"/>
      <c r="O276" s="165"/>
      <c r="P276" s="165"/>
      <c r="Q276" s="165"/>
      <c r="R276" s="165"/>
      <c r="S276" s="165"/>
      <c r="T276" s="166"/>
      <c r="AT276" s="160" t="s">
        <v>125</v>
      </c>
      <c r="AU276" s="160" t="s">
        <v>81</v>
      </c>
      <c r="AV276" s="13" t="s">
        <v>81</v>
      </c>
      <c r="AW276" s="13" t="s">
        <v>33</v>
      </c>
      <c r="AX276" s="13" t="s">
        <v>72</v>
      </c>
      <c r="AY276" s="160" t="s">
        <v>115</v>
      </c>
    </row>
    <row r="277" spans="2:51" s="13" customFormat="1">
      <c r="B277" s="159"/>
      <c r="D277" s="154" t="s">
        <v>125</v>
      </c>
      <c r="E277" s="160" t="s">
        <v>3</v>
      </c>
      <c r="F277" s="161" t="s">
        <v>416</v>
      </c>
      <c r="H277" s="162">
        <v>39.671999999999997</v>
      </c>
      <c r="I277" s="163"/>
      <c r="L277" s="159"/>
      <c r="M277" s="164"/>
      <c r="N277" s="165"/>
      <c r="O277" s="165"/>
      <c r="P277" s="165"/>
      <c r="Q277" s="165"/>
      <c r="R277" s="165"/>
      <c r="S277" s="165"/>
      <c r="T277" s="166"/>
      <c r="AT277" s="160" t="s">
        <v>125</v>
      </c>
      <c r="AU277" s="160" t="s">
        <v>81</v>
      </c>
      <c r="AV277" s="13" t="s">
        <v>81</v>
      </c>
      <c r="AW277" s="13" t="s">
        <v>33</v>
      </c>
      <c r="AX277" s="13" t="s">
        <v>72</v>
      </c>
      <c r="AY277" s="160" t="s">
        <v>115</v>
      </c>
    </row>
    <row r="278" spans="2:51" s="14" customFormat="1">
      <c r="B278" s="167"/>
      <c r="D278" s="154" t="s">
        <v>125</v>
      </c>
      <c r="E278" s="168" t="s">
        <v>3</v>
      </c>
      <c r="F278" s="169" t="s">
        <v>304</v>
      </c>
      <c r="H278" s="168" t="s">
        <v>3</v>
      </c>
      <c r="I278" s="170"/>
      <c r="L278" s="167"/>
      <c r="M278" s="171"/>
      <c r="N278" s="172"/>
      <c r="O278" s="172"/>
      <c r="P278" s="172"/>
      <c r="Q278" s="172"/>
      <c r="R278" s="172"/>
      <c r="S278" s="172"/>
      <c r="T278" s="173"/>
      <c r="AT278" s="168" t="s">
        <v>125</v>
      </c>
      <c r="AU278" s="168" t="s">
        <v>81</v>
      </c>
      <c r="AV278" s="14" t="s">
        <v>34</v>
      </c>
      <c r="AW278" s="14" t="s">
        <v>33</v>
      </c>
      <c r="AX278" s="14" t="s">
        <v>72</v>
      </c>
      <c r="AY278" s="168" t="s">
        <v>115</v>
      </c>
    </row>
    <row r="279" spans="2:51" s="13" customFormat="1">
      <c r="B279" s="159"/>
      <c r="D279" s="154" t="s">
        <v>125</v>
      </c>
      <c r="E279" s="160" t="s">
        <v>3</v>
      </c>
      <c r="F279" s="161" t="s">
        <v>417</v>
      </c>
      <c r="H279" s="162">
        <v>21.503</v>
      </c>
      <c r="I279" s="163"/>
      <c r="L279" s="159"/>
      <c r="M279" s="164"/>
      <c r="N279" s="165"/>
      <c r="O279" s="165"/>
      <c r="P279" s="165"/>
      <c r="Q279" s="165"/>
      <c r="R279" s="165"/>
      <c r="S279" s="165"/>
      <c r="T279" s="166"/>
      <c r="AT279" s="160" t="s">
        <v>125</v>
      </c>
      <c r="AU279" s="160" t="s">
        <v>81</v>
      </c>
      <c r="AV279" s="13" t="s">
        <v>81</v>
      </c>
      <c r="AW279" s="13" t="s">
        <v>33</v>
      </c>
      <c r="AX279" s="13" t="s">
        <v>72</v>
      </c>
      <c r="AY279" s="160" t="s">
        <v>115</v>
      </c>
    </row>
    <row r="280" spans="2:51" s="14" customFormat="1">
      <c r="B280" s="167"/>
      <c r="D280" s="154" t="s">
        <v>125</v>
      </c>
      <c r="E280" s="168" t="s">
        <v>3</v>
      </c>
      <c r="F280" s="169" t="s">
        <v>312</v>
      </c>
      <c r="H280" s="168" t="s">
        <v>3</v>
      </c>
      <c r="I280" s="170"/>
      <c r="L280" s="167"/>
      <c r="M280" s="171"/>
      <c r="N280" s="172"/>
      <c r="O280" s="172"/>
      <c r="P280" s="172"/>
      <c r="Q280" s="172"/>
      <c r="R280" s="172"/>
      <c r="S280" s="172"/>
      <c r="T280" s="173"/>
      <c r="AT280" s="168" t="s">
        <v>125</v>
      </c>
      <c r="AU280" s="168" t="s">
        <v>81</v>
      </c>
      <c r="AV280" s="14" t="s">
        <v>34</v>
      </c>
      <c r="AW280" s="14" t="s">
        <v>33</v>
      </c>
      <c r="AX280" s="14" t="s">
        <v>72</v>
      </c>
      <c r="AY280" s="168" t="s">
        <v>115</v>
      </c>
    </row>
    <row r="281" spans="2:51" s="13" customFormat="1">
      <c r="B281" s="159"/>
      <c r="D281" s="154" t="s">
        <v>125</v>
      </c>
      <c r="E281" s="160" t="s">
        <v>3</v>
      </c>
      <c r="F281" s="161" t="s">
        <v>418</v>
      </c>
      <c r="H281" s="162">
        <v>8.625</v>
      </c>
      <c r="I281" s="163"/>
      <c r="L281" s="159"/>
      <c r="M281" s="164"/>
      <c r="N281" s="165"/>
      <c r="O281" s="165"/>
      <c r="P281" s="165"/>
      <c r="Q281" s="165"/>
      <c r="R281" s="165"/>
      <c r="S281" s="165"/>
      <c r="T281" s="166"/>
      <c r="AT281" s="160" t="s">
        <v>125</v>
      </c>
      <c r="AU281" s="160" t="s">
        <v>81</v>
      </c>
      <c r="AV281" s="13" t="s">
        <v>81</v>
      </c>
      <c r="AW281" s="13" t="s">
        <v>33</v>
      </c>
      <c r="AX281" s="13" t="s">
        <v>72</v>
      </c>
      <c r="AY281" s="160" t="s">
        <v>115</v>
      </c>
    </row>
    <row r="282" spans="2:51" s="13" customFormat="1">
      <c r="B282" s="159"/>
      <c r="D282" s="154" t="s">
        <v>125</v>
      </c>
      <c r="E282" s="160" t="s">
        <v>3</v>
      </c>
      <c r="F282" s="161" t="s">
        <v>419</v>
      </c>
      <c r="H282" s="162">
        <v>42.369</v>
      </c>
      <c r="I282" s="163"/>
      <c r="L282" s="159"/>
      <c r="M282" s="164"/>
      <c r="N282" s="165"/>
      <c r="O282" s="165"/>
      <c r="P282" s="165"/>
      <c r="Q282" s="165"/>
      <c r="R282" s="165"/>
      <c r="S282" s="165"/>
      <c r="T282" s="166"/>
      <c r="AT282" s="160" t="s">
        <v>125</v>
      </c>
      <c r="AU282" s="160" t="s">
        <v>81</v>
      </c>
      <c r="AV282" s="13" t="s">
        <v>81</v>
      </c>
      <c r="AW282" s="13" t="s">
        <v>33</v>
      </c>
      <c r="AX282" s="13" t="s">
        <v>72</v>
      </c>
      <c r="AY282" s="160" t="s">
        <v>115</v>
      </c>
    </row>
    <row r="283" spans="2:51" s="14" customFormat="1">
      <c r="B283" s="167"/>
      <c r="D283" s="154" t="s">
        <v>125</v>
      </c>
      <c r="E283" s="168" t="s">
        <v>3</v>
      </c>
      <c r="F283" s="169" t="s">
        <v>304</v>
      </c>
      <c r="H283" s="168" t="s">
        <v>3</v>
      </c>
      <c r="I283" s="170"/>
      <c r="L283" s="167"/>
      <c r="M283" s="171"/>
      <c r="N283" s="172"/>
      <c r="O283" s="172"/>
      <c r="P283" s="172"/>
      <c r="Q283" s="172"/>
      <c r="R283" s="172"/>
      <c r="S283" s="172"/>
      <c r="T283" s="173"/>
      <c r="AT283" s="168" t="s">
        <v>125</v>
      </c>
      <c r="AU283" s="168" t="s">
        <v>81</v>
      </c>
      <c r="AV283" s="14" t="s">
        <v>34</v>
      </c>
      <c r="AW283" s="14" t="s">
        <v>33</v>
      </c>
      <c r="AX283" s="14" t="s">
        <v>72</v>
      </c>
      <c r="AY283" s="168" t="s">
        <v>115</v>
      </c>
    </row>
    <row r="284" spans="2:51" s="13" customFormat="1">
      <c r="B284" s="159"/>
      <c r="D284" s="154" t="s">
        <v>125</v>
      </c>
      <c r="E284" s="160" t="s">
        <v>3</v>
      </c>
      <c r="F284" s="161" t="s">
        <v>420</v>
      </c>
      <c r="H284" s="162">
        <v>20.905000000000001</v>
      </c>
      <c r="I284" s="163"/>
      <c r="L284" s="159"/>
      <c r="M284" s="164"/>
      <c r="N284" s="165"/>
      <c r="O284" s="165"/>
      <c r="P284" s="165"/>
      <c r="Q284" s="165"/>
      <c r="R284" s="165"/>
      <c r="S284" s="165"/>
      <c r="T284" s="166"/>
      <c r="AT284" s="160" t="s">
        <v>125</v>
      </c>
      <c r="AU284" s="160" t="s">
        <v>81</v>
      </c>
      <c r="AV284" s="13" t="s">
        <v>81</v>
      </c>
      <c r="AW284" s="13" t="s">
        <v>33</v>
      </c>
      <c r="AX284" s="13" t="s">
        <v>72</v>
      </c>
      <c r="AY284" s="160" t="s">
        <v>115</v>
      </c>
    </row>
    <row r="285" spans="2:51" s="14" customFormat="1">
      <c r="B285" s="167"/>
      <c r="D285" s="154" t="s">
        <v>125</v>
      </c>
      <c r="E285" s="168" t="s">
        <v>3</v>
      </c>
      <c r="F285" s="169" t="s">
        <v>316</v>
      </c>
      <c r="H285" s="168" t="s">
        <v>3</v>
      </c>
      <c r="I285" s="170"/>
      <c r="L285" s="167"/>
      <c r="M285" s="171"/>
      <c r="N285" s="172"/>
      <c r="O285" s="172"/>
      <c r="P285" s="172"/>
      <c r="Q285" s="172"/>
      <c r="R285" s="172"/>
      <c r="S285" s="172"/>
      <c r="T285" s="173"/>
      <c r="AT285" s="168" t="s">
        <v>125</v>
      </c>
      <c r="AU285" s="168" t="s">
        <v>81</v>
      </c>
      <c r="AV285" s="14" t="s">
        <v>34</v>
      </c>
      <c r="AW285" s="14" t="s">
        <v>33</v>
      </c>
      <c r="AX285" s="14" t="s">
        <v>72</v>
      </c>
      <c r="AY285" s="168" t="s">
        <v>115</v>
      </c>
    </row>
    <row r="286" spans="2:51" s="13" customFormat="1">
      <c r="B286" s="159"/>
      <c r="D286" s="154" t="s">
        <v>125</v>
      </c>
      <c r="E286" s="160" t="s">
        <v>3</v>
      </c>
      <c r="F286" s="161" t="s">
        <v>421</v>
      </c>
      <c r="H286" s="162">
        <v>6.4089999999999998</v>
      </c>
      <c r="I286" s="163"/>
      <c r="L286" s="159"/>
      <c r="M286" s="164"/>
      <c r="N286" s="165"/>
      <c r="O286" s="165"/>
      <c r="P286" s="165"/>
      <c r="Q286" s="165"/>
      <c r="R286" s="165"/>
      <c r="S286" s="165"/>
      <c r="T286" s="166"/>
      <c r="AT286" s="160" t="s">
        <v>125</v>
      </c>
      <c r="AU286" s="160" t="s">
        <v>81</v>
      </c>
      <c r="AV286" s="13" t="s">
        <v>81</v>
      </c>
      <c r="AW286" s="13" t="s">
        <v>33</v>
      </c>
      <c r="AX286" s="13" t="s">
        <v>72</v>
      </c>
      <c r="AY286" s="160" t="s">
        <v>115</v>
      </c>
    </row>
    <row r="287" spans="2:51" s="14" customFormat="1">
      <c r="B287" s="167"/>
      <c r="D287" s="154" t="s">
        <v>125</v>
      </c>
      <c r="E287" s="168" t="s">
        <v>3</v>
      </c>
      <c r="F287" s="169" t="s">
        <v>318</v>
      </c>
      <c r="H287" s="168" t="s">
        <v>3</v>
      </c>
      <c r="I287" s="170"/>
      <c r="L287" s="167"/>
      <c r="M287" s="171"/>
      <c r="N287" s="172"/>
      <c r="O287" s="172"/>
      <c r="P287" s="172"/>
      <c r="Q287" s="172"/>
      <c r="R287" s="172"/>
      <c r="S287" s="172"/>
      <c r="T287" s="173"/>
      <c r="AT287" s="168" t="s">
        <v>125</v>
      </c>
      <c r="AU287" s="168" t="s">
        <v>81</v>
      </c>
      <c r="AV287" s="14" t="s">
        <v>34</v>
      </c>
      <c r="AW287" s="14" t="s">
        <v>33</v>
      </c>
      <c r="AX287" s="14" t="s">
        <v>72</v>
      </c>
      <c r="AY287" s="168" t="s">
        <v>115</v>
      </c>
    </row>
    <row r="288" spans="2:51" s="13" customFormat="1">
      <c r="B288" s="159"/>
      <c r="D288" s="154" t="s">
        <v>125</v>
      </c>
      <c r="E288" s="160" t="s">
        <v>3</v>
      </c>
      <c r="F288" s="161" t="s">
        <v>422</v>
      </c>
      <c r="H288" s="162">
        <v>6.5519999999999996</v>
      </c>
      <c r="I288" s="163"/>
      <c r="L288" s="159"/>
      <c r="M288" s="164"/>
      <c r="N288" s="165"/>
      <c r="O288" s="165"/>
      <c r="P288" s="165"/>
      <c r="Q288" s="165"/>
      <c r="R288" s="165"/>
      <c r="S288" s="165"/>
      <c r="T288" s="166"/>
      <c r="AT288" s="160" t="s">
        <v>125</v>
      </c>
      <c r="AU288" s="160" t="s">
        <v>81</v>
      </c>
      <c r="AV288" s="13" t="s">
        <v>81</v>
      </c>
      <c r="AW288" s="13" t="s">
        <v>33</v>
      </c>
      <c r="AX288" s="13" t="s">
        <v>72</v>
      </c>
      <c r="AY288" s="160" t="s">
        <v>115</v>
      </c>
    </row>
    <row r="289" spans="1:65" s="13" customFormat="1">
      <c r="B289" s="159"/>
      <c r="D289" s="154" t="s">
        <v>125</v>
      </c>
      <c r="E289" s="160" t="s">
        <v>3</v>
      </c>
      <c r="F289" s="161" t="s">
        <v>423</v>
      </c>
      <c r="H289" s="162">
        <v>6.5519999999999996</v>
      </c>
      <c r="I289" s="163"/>
      <c r="L289" s="159"/>
      <c r="M289" s="164"/>
      <c r="N289" s="165"/>
      <c r="O289" s="165"/>
      <c r="P289" s="165"/>
      <c r="Q289" s="165"/>
      <c r="R289" s="165"/>
      <c r="S289" s="165"/>
      <c r="T289" s="166"/>
      <c r="AT289" s="160" t="s">
        <v>125</v>
      </c>
      <c r="AU289" s="160" t="s">
        <v>81</v>
      </c>
      <c r="AV289" s="13" t="s">
        <v>81</v>
      </c>
      <c r="AW289" s="13" t="s">
        <v>33</v>
      </c>
      <c r="AX289" s="13" t="s">
        <v>72</v>
      </c>
      <c r="AY289" s="160" t="s">
        <v>115</v>
      </c>
    </row>
    <row r="290" spans="1:65" s="14" customFormat="1">
      <c r="B290" s="167"/>
      <c r="D290" s="154" t="s">
        <v>125</v>
      </c>
      <c r="E290" s="168" t="s">
        <v>3</v>
      </c>
      <c r="F290" s="169" t="s">
        <v>326</v>
      </c>
      <c r="H290" s="168" t="s">
        <v>3</v>
      </c>
      <c r="I290" s="170"/>
      <c r="L290" s="167"/>
      <c r="M290" s="171"/>
      <c r="N290" s="172"/>
      <c r="O290" s="172"/>
      <c r="P290" s="172"/>
      <c r="Q290" s="172"/>
      <c r="R290" s="172"/>
      <c r="S290" s="172"/>
      <c r="T290" s="173"/>
      <c r="AT290" s="168" t="s">
        <v>125</v>
      </c>
      <c r="AU290" s="168" t="s">
        <v>81</v>
      </c>
      <c r="AV290" s="14" t="s">
        <v>34</v>
      </c>
      <c r="AW290" s="14" t="s">
        <v>33</v>
      </c>
      <c r="AX290" s="14" t="s">
        <v>72</v>
      </c>
      <c r="AY290" s="168" t="s">
        <v>115</v>
      </c>
    </row>
    <row r="291" spans="1:65" s="13" customFormat="1">
      <c r="B291" s="159"/>
      <c r="D291" s="154" t="s">
        <v>125</v>
      </c>
      <c r="E291" s="160" t="s">
        <v>3</v>
      </c>
      <c r="F291" s="161" t="s">
        <v>327</v>
      </c>
      <c r="H291" s="162">
        <v>22.5</v>
      </c>
      <c r="I291" s="163"/>
      <c r="L291" s="159"/>
      <c r="M291" s="164"/>
      <c r="N291" s="165"/>
      <c r="O291" s="165"/>
      <c r="P291" s="165"/>
      <c r="Q291" s="165"/>
      <c r="R291" s="165"/>
      <c r="S291" s="165"/>
      <c r="T291" s="166"/>
      <c r="AT291" s="160" t="s">
        <v>125</v>
      </c>
      <c r="AU291" s="160" t="s">
        <v>81</v>
      </c>
      <c r="AV291" s="13" t="s">
        <v>81</v>
      </c>
      <c r="AW291" s="13" t="s">
        <v>33</v>
      </c>
      <c r="AX291" s="13" t="s">
        <v>72</v>
      </c>
      <c r="AY291" s="160" t="s">
        <v>115</v>
      </c>
    </row>
    <row r="292" spans="1:65" s="13" customFormat="1">
      <c r="B292" s="159"/>
      <c r="D292" s="154" t="s">
        <v>125</v>
      </c>
      <c r="E292" s="160" t="s">
        <v>3</v>
      </c>
      <c r="F292" s="161" t="s">
        <v>424</v>
      </c>
      <c r="H292" s="162">
        <v>-130.08699999999999</v>
      </c>
      <c r="I292" s="163"/>
      <c r="L292" s="159"/>
      <c r="M292" s="164"/>
      <c r="N292" s="165"/>
      <c r="O292" s="165"/>
      <c r="P292" s="165"/>
      <c r="Q292" s="165"/>
      <c r="R292" s="165"/>
      <c r="S292" s="165"/>
      <c r="T292" s="166"/>
      <c r="AT292" s="160" t="s">
        <v>125</v>
      </c>
      <c r="AU292" s="160" t="s">
        <v>81</v>
      </c>
      <c r="AV292" s="13" t="s">
        <v>81</v>
      </c>
      <c r="AW292" s="13" t="s">
        <v>33</v>
      </c>
      <c r="AX292" s="13" t="s">
        <v>72</v>
      </c>
      <c r="AY292" s="160" t="s">
        <v>115</v>
      </c>
    </row>
    <row r="293" spans="1:65" s="13" customFormat="1">
      <c r="B293" s="159"/>
      <c r="D293" s="154" t="s">
        <v>125</v>
      </c>
      <c r="E293" s="160" t="s">
        <v>3</v>
      </c>
      <c r="F293" s="161" t="s">
        <v>425</v>
      </c>
      <c r="H293" s="162">
        <v>-26.46</v>
      </c>
      <c r="I293" s="163"/>
      <c r="L293" s="159"/>
      <c r="M293" s="164"/>
      <c r="N293" s="165"/>
      <c r="O293" s="165"/>
      <c r="P293" s="165"/>
      <c r="Q293" s="165"/>
      <c r="R293" s="165"/>
      <c r="S293" s="165"/>
      <c r="T293" s="166"/>
      <c r="AT293" s="160" t="s">
        <v>125</v>
      </c>
      <c r="AU293" s="160" t="s">
        <v>81</v>
      </c>
      <c r="AV293" s="13" t="s">
        <v>81</v>
      </c>
      <c r="AW293" s="13" t="s">
        <v>33</v>
      </c>
      <c r="AX293" s="13" t="s">
        <v>72</v>
      </c>
      <c r="AY293" s="160" t="s">
        <v>115</v>
      </c>
    </row>
    <row r="294" spans="1:65" s="2" customFormat="1" ht="14.45" customHeight="1">
      <c r="A294" s="35"/>
      <c r="B294" s="140"/>
      <c r="C294" s="186" t="s">
        <v>426</v>
      </c>
      <c r="D294" s="186" t="s">
        <v>427</v>
      </c>
      <c r="E294" s="187" t="s">
        <v>428</v>
      </c>
      <c r="F294" s="188" t="s">
        <v>429</v>
      </c>
      <c r="G294" s="189" t="s">
        <v>430</v>
      </c>
      <c r="H294" s="190">
        <v>911.6</v>
      </c>
      <c r="I294" s="191"/>
      <c r="J294" s="192">
        <f>ROUND(I294*H294,2)</f>
        <v>0</v>
      </c>
      <c r="K294" s="188" t="s">
        <v>3</v>
      </c>
      <c r="L294" s="193"/>
      <c r="M294" s="194" t="s">
        <v>3</v>
      </c>
      <c r="N294" s="195" t="s">
        <v>43</v>
      </c>
      <c r="O294" s="56"/>
      <c r="P294" s="150">
        <f>O294*H294</f>
        <v>0</v>
      </c>
      <c r="Q294" s="150">
        <v>0</v>
      </c>
      <c r="R294" s="150">
        <f>Q294*H294</f>
        <v>0</v>
      </c>
      <c r="S294" s="150">
        <v>0</v>
      </c>
      <c r="T294" s="151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152" t="s">
        <v>152</v>
      </c>
      <c r="AT294" s="152" t="s">
        <v>427</v>
      </c>
      <c r="AU294" s="152" t="s">
        <v>81</v>
      </c>
      <c r="AY294" s="20" t="s">
        <v>115</v>
      </c>
      <c r="BE294" s="153">
        <f>IF(N294="základní",J294,0)</f>
        <v>0</v>
      </c>
      <c r="BF294" s="153">
        <f>IF(N294="snížená",J294,0)</f>
        <v>0</v>
      </c>
      <c r="BG294" s="153">
        <f>IF(N294="zákl. přenesená",J294,0)</f>
        <v>0</v>
      </c>
      <c r="BH294" s="153">
        <f>IF(N294="sníž. přenesená",J294,0)</f>
        <v>0</v>
      </c>
      <c r="BI294" s="153">
        <f>IF(N294="nulová",J294,0)</f>
        <v>0</v>
      </c>
      <c r="BJ294" s="20" t="s">
        <v>34</v>
      </c>
      <c r="BK294" s="153">
        <f>ROUND(I294*H294,2)</f>
        <v>0</v>
      </c>
      <c r="BL294" s="20" t="s">
        <v>122</v>
      </c>
      <c r="BM294" s="152" t="s">
        <v>431</v>
      </c>
    </row>
    <row r="295" spans="1:65" s="2" customFormat="1">
      <c r="A295" s="35"/>
      <c r="B295" s="36"/>
      <c r="C295" s="35"/>
      <c r="D295" s="154" t="s">
        <v>124</v>
      </c>
      <c r="E295" s="35"/>
      <c r="F295" s="155" t="s">
        <v>429</v>
      </c>
      <c r="G295" s="35"/>
      <c r="H295" s="35"/>
      <c r="I295" s="156"/>
      <c r="J295" s="35"/>
      <c r="K295" s="35"/>
      <c r="L295" s="36"/>
      <c r="M295" s="157"/>
      <c r="N295" s="158"/>
      <c r="O295" s="56"/>
      <c r="P295" s="56"/>
      <c r="Q295" s="56"/>
      <c r="R295" s="56"/>
      <c r="S295" s="56"/>
      <c r="T295" s="57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20" t="s">
        <v>124</v>
      </c>
      <c r="AU295" s="20" t="s">
        <v>81</v>
      </c>
    </row>
    <row r="296" spans="1:65" s="13" customFormat="1">
      <c r="B296" s="159"/>
      <c r="D296" s="154" t="s">
        <v>125</v>
      </c>
      <c r="E296" s="160" t="s">
        <v>3</v>
      </c>
      <c r="F296" s="161" t="s">
        <v>432</v>
      </c>
      <c r="H296" s="162">
        <v>911.6</v>
      </c>
      <c r="I296" s="163"/>
      <c r="L296" s="159"/>
      <c r="M296" s="164"/>
      <c r="N296" s="165"/>
      <c r="O296" s="165"/>
      <c r="P296" s="165"/>
      <c r="Q296" s="165"/>
      <c r="R296" s="165"/>
      <c r="S296" s="165"/>
      <c r="T296" s="166"/>
      <c r="AT296" s="160" t="s">
        <v>125</v>
      </c>
      <c r="AU296" s="160" t="s">
        <v>81</v>
      </c>
      <c r="AV296" s="13" t="s">
        <v>81</v>
      </c>
      <c r="AW296" s="13" t="s">
        <v>33</v>
      </c>
      <c r="AX296" s="13" t="s">
        <v>72</v>
      </c>
      <c r="AY296" s="160" t="s">
        <v>115</v>
      </c>
    </row>
    <row r="297" spans="1:65" s="2" customFormat="1" ht="14.45" customHeight="1">
      <c r="A297" s="35"/>
      <c r="B297" s="140"/>
      <c r="C297" s="141" t="s">
        <v>433</v>
      </c>
      <c r="D297" s="141" t="s">
        <v>118</v>
      </c>
      <c r="E297" s="142" t="s">
        <v>434</v>
      </c>
      <c r="F297" s="143" t="s">
        <v>435</v>
      </c>
      <c r="G297" s="144" t="s">
        <v>292</v>
      </c>
      <c r="H297" s="145">
        <v>130.08699999999999</v>
      </c>
      <c r="I297" s="146"/>
      <c r="J297" s="147">
        <f>ROUND(I297*H297,2)</f>
        <v>0</v>
      </c>
      <c r="K297" s="143" t="s">
        <v>200</v>
      </c>
      <c r="L297" s="36"/>
      <c r="M297" s="148" t="s">
        <v>3</v>
      </c>
      <c r="N297" s="149" t="s">
        <v>43</v>
      </c>
      <c r="O297" s="56"/>
      <c r="P297" s="150">
        <f>O297*H297</f>
        <v>0</v>
      </c>
      <c r="Q297" s="150">
        <v>0</v>
      </c>
      <c r="R297" s="150">
        <f>Q297*H297</f>
        <v>0</v>
      </c>
      <c r="S297" s="150">
        <v>0</v>
      </c>
      <c r="T297" s="151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52" t="s">
        <v>122</v>
      </c>
      <c r="AT297" s="152" t="s">
        <v>118</v>
      </c>
      <c r="AU297" s="152" t="s">
        <v>81</v>
      </c>
      <c r="AY297" s="20" t="s">
        <v>115</v>
      </c>
      <c r="BE297" s="153">
        <f>IF(N297="základní",J297,0)</f>
        <v>0</v>
      </c>
      <c r="BF297" s="153">
        <f>IF(N297="snížená",J297,0)</f>
        <v>0</v>
      </c>
      <c r="BG297" s="153">
        <f>IF(N297="zákl. přenesená",J297,0)</f>
        <v>0</v>
      </c>
      <c r="BH297" s="153">
        <f>IF(N297="sníž. přenesená",J297,0)</f>
        <v>0</v>
      </c>
      <c r="BI297" s="153">
        <f>IF(N297="nulová",J297,0)</f>
        <v>0</v>
      </c>
      <c r="BJ297" s="20" t="s">
        <v>34</v>
      </c>
      <c r="BK297" s="153">
        <f>ROUND(I297*H297,2)</f>
        <v>0</v>
      </c>
      <c r="BL297" s="20" t="s">
        <v>122</v>
      </c>
      <c r="BM297" s="152" t="s">
        <v>436</v>
      </c>
    </row>
    <row r="298" spans="1:65" s="2" customFormat="1" ht="19.5">
      <c r="A298" s="35"/>
      <c r="B298" s="36"/>
      <c r="C298" s="35"/>
      <c r="D298" s="154" t="s">
        <v>124</v>
      </c>
      <c r="E298" s="35"/>
      <c r="F298" s="155" t="s">
        <v>437</v>
      </c>
      <c r="G298" s="35"/>
      <c r="H298" s="35"/>
      <c r="I298" s="156"/>
      <c r="J298" s="35"/>
      <c r="K298" s="35"/>
      <c r="L298" s="36"/>
      <c r="M298" s="157"/>
      <c r="N298" s="158"/>
      <c r="O298" s="56"/>
      <c r="P298" s="56"/>
      <c r="Q298" s="56"/>
      <c r="R298" s="56"/>
      <c r="S298" s="56"/>
      <c r="T298" s="57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20" t="s">
        <v>124</v>
      </c>
      <c r="AU298" s="20" t="s">
        <v>81</v>
      </c>
    </row>
    <row r="299" spans="1:65" s="2" customFormat="1" ht="87.75">
      <c r="A299" s="35"/>
      <c r="B299" s="36"/>
      <c r="C299" s="35"/>
      <c r="D299" s="154" t="s">
        <v>203</v>
      </c>
      <c r="E299" s="35"/>
      <c r="F299" s="177" t="s">
        <v>438</v>
      </c>
      <c r="G299" s="35"/>
      <c r="H299" s="35"/>
      <c r="I299" s="156"/>
      <c r="J299" s="35"/>
      <c r="K299" s="35"/>
      <c r="L299" s="36"/>
      <c r="M299" s="157"/>
      <c r="N299" s="158"/>
      <c r="O299" s="56"/>
      <c r="P299" s="56"/>
      <c r="Q299" s="56"/>
      <c r="R299" s="56"/>
      <c r="S299" s="56"/>
      <c r="T299" s="57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20" t="s">
        <v>203</v>
      </c>
      <c r="AU299" s="20" t="s">
        <v>81</v>
      </c>
    </row>
    <row r="300" spans="1:65" s="14" customFormat="1">
      <c r="B300" s="167"/>
      <c r="D300" s="154" t="s">
        <v>125</v>
      </c>
      <c r="E300" s="168" t="s">
        <v>3</v>
      </c>
      <c r="F300" s="169" t="s">
        <v>439</v>
      </c>
      <c r="H300" s="168" t="s">
        <v>3</v>
      </c>
      <c r="I300" s="170"/>
      <c r="L300" s="167"/>
      <c r="M300" s="171"/>
      <c r="N300" s="172"/>
      <c r="O300" s="172"/>
      <c r="P300" s="172"/>
      <c r="Q300" s="172"/>
      <c r="R300" s="172"/>
      <c r="S300" s="172"/>
      <c r="T300" s="173"/>
      <c r="AT300" s="168" t="s">
        <v>125</v>
      </c>
      <c r="AU300" s="168" t="s">
        <v>81</v>
      </c>
      <c r="AV300" s="14" t="s">
        <v>34</v>
      </c>
      <c r="AW300" s="14" t="s">
        <v>33</v>
      </c>
      <c r="AX300" s="14" t="s">
        <v>72</v>
      </c>
      <c r="AY300" s="168" t="s">
        <v>115</v>
      </c>
    </row>
    <row r="301" spans="1:65" s="13" customFormat="1">
      <c r="B301" s="159"/>
      <c r="D301" s="154" t="s">
        <v>125</v>
      </c>
      <c r="E301" s="160" t="s">
        <v>3</v>
      </c>
      <c r="F301" s="161" t="s">
        <v>440</v>
      </c>
      <c r="H301" s="162">
        <v>8.5500000000000007</v>
      </c>
      <c r="I301" s="163"/>
      <c r="L301" s="159"/>
      <c r="M301" s="164"/>
      <c r="N301" s="165"/>
      <c r="O301" s="165"/>
      <c r="P301" s="165"/>
      <c r="Q301" s="165"/>
      <c r="R301" s="165"/>
      <c r="S301" s="165"/>
      <c r="T301" s="166"/>
      <c r="AT301" s="160" t="s">
        <v>125</v>
      </c>
      <c r="AU301" s="160" t="s">
        <v>81</v>
      </c>
      <c r="AV301" s="13" t="s">
        <v>81</v>
      </c>
      <c r="AW301" s="13" t="s">
        <v>33</v>
      </c>
      <c r="AX301" s="13" t="s">
        <v>72</v>
      </c>
      <c r="AY301" s="160" t="s">
        <v>115</v>
      </c>
    </row>
    <row r="302" spans="1:65" s="14" customFormat="1">
      <c r="B302" s="167"/>
      <c r="D302" s="154" t="s">
        <v>125</v>
      </c>
      <c r="E302" s="168" t="s">
        <v>3</v>
      </c>
      <c r="F302" s="169" t="s">
        <v>441</v>
      </c>
      <c r="H302" s="168" t="s">
        <v>3</v>
      </c>
      <c r="I302" s="170"/>
      <c r="L302" s="167"/>
      <c r="M302" s="171"/>
      <c r="N302" s="172"/>
      <c r="O302" s="172"/>
      <c r="P302" s="172"/>
      <c r="Q302" s="172"/>
      <c r="R302" s="172"/>
      <c r="S302" s="172"/>
      <c r="T302" s="173"/>
      <c r="AT302" s="168" t="s">
        <v>125</v>
      </c>
      <c r="AU302" s="168" t="s">
        <v>81</v>
      </c>
      <c r="AV302" s="14" t="s">
        <v>34</v>
      </c>
      <c r="AW302" s="14" t="s">
        <v>33</v>
      </c>
      <c r="AX302" s="14" t="s">
        <v>72</v>
      </c>
      <c r="AY302" s="168" t="s">
        <v>115</v>
      </c>
    </row>
    <row r="303" spans="1:65" s="13" customFormat="1">
      <c r="B303" s="159"/>
      <c r="D303" s="154" t="s">
        <v>125</v>
      </c>
      <c r="E303" s="160" t="s">
        <v>3</v>
      </c>
      <c r="F303" s="161" t="s">
        <v>442</v>
      </c>
      <c r="H303" s="162">
        <v>1.4</v>
      </c>
      <c r="I303" s="163"/>
      <c r="L303" s="159"/>
      <c r="M303" s="164"/>
      <c r="N303" s="165"/>
      <c r="O303" s="165"/>
      <c r="P303" s="165"/>
      <c r="Q303" s="165"/>
      <c r="R303" s="165"/>
      <c r="S303" s="165"/>
      <c r="T303" s="166"/>
      <c r="AT303" s="160" t="s">
        <v>125</v>
      </c>
      <c r="AU303" s="160" t="s">
        <v>81</v>
      </c>
      <c r="AV303" s="13" t="s">
        <v>81</v>
      </c>
      <c r="AW303" s="13" t="s">
        <v>33</v>
      </c>
      <c r="AX303" s="13" t="s">
        <v>72</v>
      </c>
      <c r="AY303" s="160" t="s">
        <v>115</v>
      </c>
    </row>
    <row r="304" spans="1:65" s="14" customFormat="1">
      <c r="B304" s="167"/>
      <c r="D304" s="154" t="s">
        <v>125</v>
      </c>
      <c r="E304" s="168" t="s">
        <v>3</v>
      </c>
      <c r="F304" s="169" t="s">
        <v>443</v>
      </c>
      <c r="H304" s="168" t="s">
        <v>3</v>
      </c>
      <c r="I304" s="170"/>
      <c r="L304" s="167"/>
      <c r="M304" s="171"/>
      <c r="N304" s="172"/>
      <c r="O304" s="172"/>
      <c r="P304" s="172"/>
      <c r="Q304" s="172"/>
      <c r="R304" s="172"/>
      <c r="S304" s="172"/>
      <c r="T304" s="173"/>
      <c r="AT304" s="168" t="s">
        <v>125</v>
      </c>
      <c r="AU304" s="168" t="s">
        <v>81</v>
      </c>
      <c r="AV304" s="14" t="s">
        <v>34</v>
      </c>
      <c r="AW304" s="14" t="s">
        <v>33</v>
      </c>
      <c r="AX304" s="14" t="s">
        <v>72</v>
      </c>
      <c r="AY304" s="168" t="s">
        <v>115</v>
      </c>
    </row>
    <row r="305" spans="1:65" s="13" customFormat="1">
      <c r="B305" s="159"/>
      <c r="D305" s="154" t="s">
        <v>125</v>
      </c>
      <c r="E305" s="160" t="s">
        <v>3</v>
      </c>
      <c r="F305" s="161" t="s">
        <v>444</v>
      </c>
      <c r="H305" s="162">
        <v>13.725</v>
      </c>
      <c r="I305" s="163"/>
      <c r="L305" s="159"/>
      <c r="M305" s="164"/>
      <c r="N305" s="165"/>
      <c r="O305" s="165"/>
      <c r="P305" s="165"/>
      <c r="Q305" s="165"/>
      <c r="R305" s="165"/>
      <c r="S305" s="165"/>
      <c r="T305" s="166"/>
      <c r="AT305" s="160" t="s">
        <v>125</v>
      </c>
      <c r="AU305" s="160" t="s">
        <v>81</v>
      </c>
      <c r="AV305" s="13" t="s">
        <v>81</v>
      </c>
      <c r="AW305" s="13" t="s">
        <v>33</v>
      </c>
      <c r="AX305" s="13" t="s">
        <v>72</v>
      </c>
      <c r="AY305" s="160" t="s">
        <v>115</v>
      </c>
    </row>
    <row r="306" spans="1:65" s="14" customFormat="1">
      <c r="B306" s="167"/>
      <c r="D306" s="154" t="s">
        <v>125</v>
      </c>
      <c r="E306" s="168" t="s">
        <v>3</v>
      </c>
      <c r="F306" s="169" t="s">
        <v>445</v>
      </c>
      <c r="H306" s="168" t="s">
        <v>3</v>
      </c>
      <c r="I306" s="170"/>
      <c r="L306" s="167"/>
      <c r="M306" s="171"/>
      <c r="N306" s="172"/>
      <c r="O306" s="172"/>
      <c r="P306" s="172"/>
      <c r="Q306" s="172"/>
      <c r="R306" s="172"/>
      <c r="S306" s="172"/>
      <c r="T306" s="173"/>
      <c r="AT306" s="168" t="s">
        <v>125</v>
      </c>
      <c r="AU306" s="168" t="s">
        <v>81</v>
      </c>
      <c r="AV306" s="14" t="s">
        <v>34</v>
      </c>
      <c r="AW306" s="14" t="s">
        <v>33</v>
      </c>
      <c r="AX306" s="14" t="s">
        <v>72</v>
      </c>
      <c r="AY306" s="168" t="s">
        <v>115</v>
      </c>
    </row>
    <row r="307" spans="1:65" s="13" customFormat="1">
      <c r="B307" s="159"/>
      <c r="D307" s="154" t="s">
        <v>125</v>
      </c>
      <c r="E307" s="160" t="s">
        <v>3</v>
      </c>
      <c r="F307" s="161" t="s">
        <v>446</v>
      </c>
      <c r="H307" s="162">
        <v>116.22</v>
      </c>
      <c r="I307" s="163"/>
      <c r="L307" s="159"/>
      <c r="M307" s="164"/>
      <c r="N307" s="165"/>
      <c r="O307" s="165"/>
      <c r="P307" s="165"/>
      <c r="Q307" s="165"/>
      <c r="R307" s="165"/>
      <c r="S307" s="165"/>
      <c r="T307" s="166"/>
      <c r="AT307" s="160" t="s">
        <v>125</v>
      </c>
      <c r="AU307" s="160" t="s">
        <v>81</v>
      </c>
      <c r="AV307" s="13" t="s">
        <v>81</v>
      </c>
      <c r="AW307" s="13" t="s">
        <v>33</v>
      </c>
      <c r="AX307" s="13" t="s">
        <v>72</v>
      </c>
      <c r="AY307" s="160" t="s">
        <v>115</v>
      </c>
    </row>
    <row r="308" spans="1:65" s="13" customFormat="1">
      <c r="B308" s="159"/>
      <c r="D308" s="154" t="s">
        <v>125</v>
      </c>
      <c r="E308" s="160" t="s">
        <v>3</v>
      </c>
      <c r="F308" s="161" t="s">
        <v>447</v>
      </c>
      <c r="H308" s="162">
        <v>-12.099</v>
      </c>
      <c r="I308" s="163"/>
      <c r="L308" s="159"/>
      <c r="M308" s="164"/>
      <c r="N308" s="165"/>
      <c r="O308" s="165"/>
      <c r="P308" s="165"/>
      <c r="Q308" s="165"/>
      <c r="R308" s="165"/>
      <c r="S308" s="165"/>
      <c r="T308" s="166"/>
      <c r="AT308" s="160" t="s">
        <v>125</v>
      </c>
      <c r="AU308" s="160" t="s">
        <v>81</v>
      </c>
      <c r="AV308" s="13" t="s">
        <v>81</v>
      </c>
      <c r="AW308" s="13" t="s">
        <v>33</v>
      </c>
      <c r="AX308" s="13" t="s">
        <v>72</v>
      </c>
      <c r="AY308" s="160" t="s">
        <v>115</v>
      </c>
    </row>
    <row r="309" spans="1:65" s="14" customFormat="1">
      <c r="B309" s="167"/>
      <c r="D309" s="154" t="s">
        <v>125</v>
      </c>
      <c r="E309" s="168" t="s">
        <v>3</v>
      </c>
      <c r="F309" s="169" t="s">
        <v>448</v>
      </c>
      <c r="H309" s="168" t="s">
        <v>3</v>
      </c>
      <c r="I309" s="170"/>
      <c r="L309" s="167"/>
      <c r="M309" s="171"/>
      <c r="N309" s="172"/>
      <c r="O309" s="172"/>
      <c r="P309" s="172"/>
      <c r="Q309" s="172"/>
      <c r="R309" s="172"/>
      <c r="S309" s="172"/>
      <c r="T309" s="173"/>
      <c r="AT309" s="168" t="s">
        <v>125</v>
      </c>
      <c r="AU309" s="168" t="s">
        <v>81</v>
      </c>
      <c r="AV309" s="14" t="s">
        <v>34</v>
      </c>
      <c r="AW309" s="14" t="s">
        <v>33</v>
      </c>
      <c r="AX309" s="14" t="s">
        <v>72</v>
      </c>
      <c r="AY309" s="168" t="s">
        <v>115</v>
      </c>
    </row>
    <row r="310" spans="1:65" s="13" customFormat="1">
      <c r="B310" s="159"/>
      <c r="D310" s="154" t="s">
        <v>125</v>
      </c>
      <c r="E310" s="160" t="s">
        <v>3</v>
      </c>
      <c r="F310" s="161" t="s">
        <v>449</v>
      </c>
      <c r="H310" s="162">
        <v>2.5350000000000001</v>
      </c>
      <c r="I310" s="163"/>
      <c r="L310" s="159"/>
      <c r="M310" s="164"/>
      <c r="N310" s="165"/>
      <c r="O310" s="165"/>
      <c r="P310" s="165"/>
      <c r="Q310" s="165"/>
      <c r="R310" s="165"/>
      <c r="S310" s="165"/>
      <c r="T310" s="166"/>
      <c r="AT310" s="160" t="s">
        <v>125</v>
      </c>
      <c r="AU310" s="160" t="s">
        <v>81</v>
      </c>
      <c r="AV310" s="13" t="s">
        <v>81</v>
      </c>
      <c r="AW310" s="13" t="s">
        <v>33</v>
      </c>
      <c r="AX310" s="13" t="s">
        <v>72</v>
      </c>
      <c r="AY310" s="160" t="s">
        <v>115</v>
      </c>
    </row>
    <row r="311" spans="1:65" s="13" customFormat="1">
      <c r="B311" s="159"/>
      <c r="D311" s="154" t="s">
        <v>125</v>
      </c>
      <c r="E311" s="160" t="s">
        <v>3</v>
      </c>
      <c r="F311" s="161" t="s">
        <v>450</v>
      </c>
      <c r="H311" s="162">
        <v>-0.24399999999999999</v>
      </c>
      <c r="I311" s="163"/>
      <c r="L311" s="159"/>
      <c r="M311" s="164"/>
      <c r="N311" s="165"/>
      <c r="O311" s="165"/>
      <c r="P311" s="165"/>
      <c r="Q311" s="165"/>
      <c r="R311" s="165"/>
      <c r="S311" s="165"/>
      <c r="T311" s="166"/>
      <c r="AT311" s="160" t="s">
        <v>125</v>
      </c>
      <c r="AU311" s="160" t="s">
        <v>81</v>
      </c>
      <c r="AV311" s="13" t="s">
        <v>81</v>
      </c>
      <c r="AW311" s="13" t="s">
        <v>33</v>
      </c>
      <c r="AX311" s="13" t="s">
        <v>72</v>
      </c>
      <c r="AY311" s="160" t="s">
        <v>115</v>
      </c>
    </row>
    <row r="312" spans="1:65" s="2" customFormat="1" ht="14.45" customHeight="1">
      <c r="A312" s="35"/>
      <c r="B312" s="140"/>
      <c r="C312" s="186" t="s">
        <v>451</v>
      </c>
      <c r="D312" s="186" t="s">
        <v>427</v>
      </c>
      <c r="E312" s="187" t="s">
        <v>452</v>
      </c>
      <c r="F312" s="188" t="s">
        <v>453</v>
      </c>
      <c r="G312" s="189" t="s">
        <v>430</v>
      </c>
      <c r="H312" s="190">
        <v>270.45100000000002</v>
      </c>
      <c r="I312" s="191"/>
      <c r="J312" s="192">
        <f>ROUND(I312*H312,2)</f>
        <v>0</v>
      </c>
      <c r="K312" s="188" t="s">
        <v>200</v>
      </c>
      <c r="L312" s="193"/>
      <c r="M312" s="194" t="s">
        <v>3</v>
      </c>
      <c r="N312" s="195" t="s">
        <v>43</v>
      </c>
      <c r="O312" s="56"/>
      <c r="P312" s="150">
        <f>O312*H312</f>
        <v>0</v>
      </c>
      <c r="Q312" s="150">
        <v>0</v>
      </c>
      <c r="R312" s="150">
        <f>Q312*H312</f>
        <v>0</v>
      </c>
      <c r="S312" s="150">
        <v>0</v>
      </c>
      <c r="T312" s="151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152" t="s">
        <v>152</v>
      </c>
      <c r="AT312" s="152" t="s">
        <v>427</v>
      </c>
      <c r="AU312" s="152" t="s">
        <v>81</v>
      </c>
      <c r="AY312" s="20" t="s">
        <v>115</v>
      </c>
      <c r="BE312" s="153">
        <f>IF(N312="základní",J312,0)</f>
        <v>0</v>
      </c>
      <c r="BF312" s="153">
        <f>IF(N312="snížená",J312,0)</f>
        <v>0</v>
      </c>
      <c r="BG312" s="153">
        <f>IF(N312="zákl. přenesená",J312,0)</f>
        <v>0</v>
      </c>
      <c r="BH312" s="153">
        <f>IF(N312="sníž. přenesená",J312,0)</f>
        <v>0</v>
      </c>
      <c r="BI312" s="153">
        <f>IF(N312="nulová",J312,0)</f>
        <v>0</v>
      </c>
      <c r="BJ312" s="20" t="s">
        <v>34</v>
      </c>
      <c r="BK312" s="153">
        <f>ROUND(I312*H312,2)</f>
        <v>0</v>
      </c>
      <c r="BL312" s="20" t="s">
        <v>122</v>
      </c>
      <c r="BM312" s="152" t="s">
        <v>454</v>
      </c>
    </row>
    <row r="313" spans="1:65" s="2" customFormat="1">
      <c r="A313" s="35"/>
      <c r="B313" s="36"/>
      <c r="C313" s="35"/>
      <c r="D313" s="154" t="s">
        <v>124</v>
      </c>
      <c r="E313" s="35"/>
      <c r="F313" s="155" t="s">
        <v>453</v>
      </c>
      <c r="G313" s="35"/>
      <c r="H313" s="35"/>
      <c r="I313" s="156"/>
      <c r="J313" s="35"/>
      <c r="K313" s="35"/>
      <c r="L313" s="36"/>
      <c r="M313" s="157"/>
      <c r="N313" s="158"/>
      <c r="O313" s="56"/>
      <c r="P313" s="56"/>
      <c r="Q313" s="56"/>
      <c r="R313" s="56"/>
      <c r="S313" s="56"/>
      <c r="T313" s="57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20" t="s">
        <v>124</v>
      </c>
      <c r="AU313" s="20" t="s">
        <v>81</v>
      </c>
    </row>
    <row r="314" spans="1:65" s="13" customFormat="1">
      <c r="B314" s="159"/>
      <c r="D314" s="154" t="s">
        <v>125</v>
      </c>
      <c r="E314" s="160" t="s">
        <v>3</v>
      </c>
      <c r="F314" s="161" t="s">
        <v>455</v>
      </c>
      <c r="H314" s="162">
        <v>270.45100000000002</v>
      </c>
      <c r="I314" s="163"/>
      <c r="L314" s="159"/>
      <c r="M314" s="164"/>
      <c r="N314" s="165"/>
      <c r="O314" s="165"/>
      <c r="P314" s="165"/>
      <c r="Q314" s="165"/>
      <c r="R314" s="165"/>
      <c r="S314" s="165"/>
      <c r="T314" s="166"/>
      <c r="AT314" s="160" t="s">
        <v>125</v>
      </c>
      <c r="AU314" s="160" t="s">
        <v>81</v>
      </c>
      <c r="AV314" s="13" t="s">
        <v>81</v>
      </c>
      <c r="AW314" s="13" t="s">
        <v>33</v>
      </c>
      <c r="AX314" s="13" t="s">
        <v>72</v>
      </c>
      <c r="AY314" s="160" t="s">
        <v>115</v>
      </c>
    </row>
    <row r="315" spans="1:65" s="15" customFormat="1">
      <c r="B315" s="178"/>
      <c r="D315" s="154" t="s">
        <v>125</v>
      </c>
      <c r="E315" s="179" t="s">
        <v>3</v>
      </c>
      <c r="F315" s="180" t="s">
        <v>279</v>
      </c>
      <c r="H315" s="181">
        <v>270.45100000000002</v>
      </c>
      <c r="I315" s="182"/>
      <c r="L315" s="178"/>
      <c r="M315" s="183"/>
      <c r="N315" s="184"/>
      <c r="O315" s="184"/>
      <c r="P315" s="184"/>
      <c r="Q315" s="184"/>
      <c r="R315" s="184"/>
      <c r="S315" s="184"/>
      <c r="T315" s="185"/>
      <c r="AT315" s="179" t="s">
        <v>125</v>
      </c>
      <c r="AU315" s="179" t="s">
        <v>81</v>
      </c>
      <c r="AV315" s="15" t="s">
        <v>122</v>
      </c>
      <c r="AW315" s="15" t="s">
        <v>33</v>
      </c>
      <c r="AX315" s="15" t="s">
        <v>34</v>
      </c>
      <c r="AY315" s="179" t="s">
        <v>115</v>
      </c>
    </row>
    <row r="316" spans="1:65" s="2" customFormat="1" ht="14.45" customHeight="1">
      <c r="A316" s="35"/>
      <c r="B316" s="140"/>
      <c r="C316" s="141" t="s">
        <v>456</v>
      </c>
      <c r="D316" s="141" t="s">
        <v>118</v>
      </c>
      <c r="E316" s="142" t="s">
        <v>457</v>
      </c>
      <c r="F316" s="143" t="s">
        <v>458</v>
      </c>
      <c r="G316" s="144" t="s">
        <v>292</v>
      </c>
      <c r="H316" s="145">
        <v>656.69399999999996</v>
      </c>
      <c r="I316" s="146"/>
      <c r="J316" s="147">
        <f>ROUND(I316*H316,2)</f>
        <v>0</v>
      </c>
      <c r="K316" s="143" t="s">
        <v>200</v>
      </c>
      <c r="L316" s="36"/>
      <c r="M316" s="148" t="s">
        <v>3</v>
      </c>
      <c r="N316" s="149" t="s">
        <v>43</v>
      </c>
      <c r="O316" s="56"/>
      <c r="P316" s="150">
        <f>O316*H316</f>
        <v>0</v>
      </c>
      <c r="Q316" s="150">
        <v>0</v>
      </c>
      <c r="R316" s="150">
        <f>Q316*H316</f>
        <v>0</v>
      </c>
      <c r="S316" s="150">
        <v>0</v>
      </c>
      <c r="T316" s="151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52" t="s">
        <v>122</v>
      </c>
      <c r="AT316" s="152" t="s">
        <v>118</v>
      </c>
      <c r="AU316" s="152" t="s">
        <v>81</v>
      </c>
      <c r="AY316" s="20" t="s">
        <v>115</v>
      </c>
      <c r="BE316" s="153">
        <f>IF(N316="základní",J316,0)</f>
        <v>0</v>
      </c>
      <c r="BF316" s="153">
        <f>IF(N316="snížená",J316,0)</f>
        <v>0</v>
      </c>
      <c r="BG316" s="153">
        <f>IF(N316="zákl. přenesená",J316,0)</f>
        <v>0</v>
      </c>
      <c r="BH316" s="153">
        <f>IF(N316="sníž. přenesená",J316,0)</f>
        <v>0</v>
      </c>
      <c r="BI316" s="153">
        <f>IF(N316="nulová",J316,0)</f>
        <v>0</v>
      </c>
      <c r="BJ316" s="20" t="s">
        <v>34</v>
      </c>
      <c r="BK316" s="153">
        <f>ROUND(I316*H316,2)</f>
        <v>0</v>
      </c>
      <c r="BL316" s="20" t="s">
        <v>122</v>
      </c>
      <c r="BM316" s="152" t="s">
        <v>459</v>
      </c>
    </row>
    <row r="317" spans="1:65" s="2" customFormat="1" ht="19.5">
      <c r="A317" s="35"/>
      <c r="B317" s="36"/>
      <c r="C317" s="35"/>
      <c r="D317" s="154" t="s">
        <v>124</v>
      </c>
      <c r="E317" s="35"/>
      <c r="F317" s="155" t="s">
        <v>460</v>
      </c>
      <c r="G317" s="35"/>
      <c r="H317" s="35"/>
      <c r="I317" s="156"/>
      <c r="J317" s="35"/>
      <c r="K317" s="35"/>
      <c r="L317" s="36"/>
      <c r="M317" s="157"/>
      <c r="N317" s="158"/>
      <c r="O317" s="56"/>
      <c r="P317" s="56"/>
      <c r="Q317" s="56"/>
      <c r="R317" s="56"/>
      <c r="S317" s="56"/>
      <c r="T317" s="57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20" t="s">
        <v>124</v>
      </c>
      <c r="AU317" s="20" t="s">
        <v>81</v>
      </c>
    </row>
    <row r="318" spans="1:65" s="13" customFormat="1">
      <c r="B318" s="159"/>
      <c r="D318" s="154" t="s">
        <v>125</v>
      </c>
      <c r="E318" s="160" t="s">
        <v>3</v>
      </c>
      <c r="F318" s="161" t="s">
        <v>461</v>
      </c>
      <c r="H318" s="162">
        <v>506.44400000000002</v>
      </c>
      <c r="I318" s="163"/>
      <c r="L318" s="159"/>
      <c r="M318" s="164"/>
      <c r="N318" s="165"/>
      <c r="O318" s="165"/>
      <c r="P318" s="165"/>
      <c r="Q318" s="165"/>
      <c r="R318" s="165"/>
      <c r="S318" s="165"/>
      <c r="T318" s="166"/>
      <c r="AT318" s="160" t="s">
        <v>125</v>
      </c>
      <c r="AU318" s="160" t="s">
        <v>81</v>
      </c>
      <c r="AV318" s="13" t="s">
        <v>81</v>
      </c>
      <c r="AW318" s="13" t="s">
        <v>33</v>
      </c>
      <c r="AX318" s="13" t="s">
        <v>72</v>
      </c>
      <c r="AY318" s="160" t="s">
        <v>115</v>
      </c>
    </row>
    <row r="319" spans="1:65" s="13" customFormat="1">
      <c r="B319" s="159"/>
      <c r="D319" s="154" t="s">
        <v>125</v>
      </c>
      <c r="E319" s="160" t="s">
        <v>3</v>
      </c>
      <c r="F319" s="161" t="s">
        <v>462</v>
      </c>
      <c r="H319" s="162">
        <v>150.25</v>
      </c>
      <c r="I319" s="163"/>
      <c r="L319" s="159"/>
      <c r="M319" s="164"/>
      <c r="N319" s="165"/>
      <c r="O319" s="165"/>
      <c r="P319" s="165"/>
      <c r="Q319" s="165"/>
      <c r="R319" s="165"/>
      <c r="S319" s="165"/>
      <c r="T319" s="166"/>
      <c r="AT319" s="160" t="s">
        <v>125</v>
      </c>
      <c r="AU319" s="160" t="s">
        <v>81</v>
      </c>
      <c r="AV319" s="13" t="s">
        <v>81</v>
      </c>
      <c r="AW319" s="13" t="s">
        <v>33</v>
      </c>
      <c r="AX319" s="13" t="s">
        <v>72</v>
      </c>
      <c r="AY319" s="160" t="s">
        <v>115</v>
      </c>
    </row>
    <row r="320" spans="1:65" s="15" customFormat="1">
      <c r="B320" s="178"/>
      <c r="D320" s="154" t="s">
        <v>125</v>
      </c>
      <c r="E320" s="179" t="s">
        <v>3</v>
      </c>
      <c r="F320" s="180" t="s">
        <v>279</v>
      </c>
      <c r="H320" s="181">
        <v>656.69399999999996</v>
      </c>
      <c r="I320" s="182"/>
      <c r="L320" s="178"/>
      <c r="M320" s="183"/>
      <c r="N320" s="184"/>
      <c r="O320" s="184"/>
      <c r="P320" s="184"/>
      <c r="Q320" s="184"/>
      <c r="R320" s="184"/>
      <c r="S320" s="184"/>
      <c r="T320" s="185"/>
      <c r="AT320" s="179" t="s">
        <v>125</v>
      </c>
      <c r="AU320" s="179" t="s">
        <v>81</v>
      </c>
      <c r="AV320" s="15" t="s">
        <v>122</v>
      </c>
      <c r="AW320" s="15" t="s">
        <v>33</v>
      </c>
      <c r="AX320" s="15" t="s">
        <v>34</v>
      </c>
      <c r="AY320" s="179" t="s">
        <v>115</v>
      </c>
    </row>
    <row r="321" spans="1:65" s="2" customFormat="1" ht="14.45" customHeight="1">
      <c r="A321" s="35"/>
      <c r="B321" s="140"/>
      <c r="C321" s="141" t="s">
        <v>463</v>
      </c>
      <c r="D321" s="141" t="s">
        <v>118</v>
      </c>
      <c r="E321" s="142" t="s">
        <v>464</v>
      </c>
      <c r="F321" s="143" t="s">
        <v>465</v>
      </c>
      <c r="G321" s="144" t="s">
        <v>292</v>
      </c>
      <c r="H321" s="145">
        <v>656.69399999999996</v>
      </c>
      <c r="I321" s="146"/>
      <c r="J321" s="147">
        <f>ROUND(I321*H321,2)</f>
        <v>0</v>
      </c>
      <c r="K321" s="143" t="s">
        <v>200</v>
      </c>
      <c r="L321" s="36"/>
      <c r="M321" s="148" t="s">
        <v>3</v>
      </c>
      <c r="N321" s="149" t="s">
        <v>43</v>
      </c>
      <c r="O321" s="56"/>
      <c r="P321" s="150">
        <f>O321*H321</f>
        <v>0</v>
      </c>
      <c r="Q321" s="150">
        <v>0</v>
      </c>
      <c r="R321" s="150">
        <f>Q321*H321</f>
        <v>0</v>
      </c>
      <c r="S321" s="150">
        <v>0</v>
      </c>
      <c r="T321" s="151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152" t="s">
        <v>122</v>
      </c>
      <c r="AT321" s="152" t="s">
        <v>118</v>
      </c>
      <c r="AU321" s="152" t="s">
        <v>81</v>
      </c>
      <c r="AY321" s="20" t="s">
        <v>115</v>
      </c>
      <c r="BE321" s="153">
        <f>IF(N321="základní",J321,0)</f>
        <v>0</v>
      </c>
      <c r="BF321" s="153">
        <f>IF(N321="snížená",J321,0)</f>
        <v>0</v>
      </c>
      <c r="BG321" s="153">
        <f>IF(N321="zákl. přenesená",J321,0)</f>
        <v>0</v>
      </c>
      <c r="BH321" s="153">
        <f>IF(N321="sníž. přenesená",J321,0)</f>
        <v>0</v>
      </c>
      <c r="BI321" s="153">
        <f>IF(N321="nulová",J321,0)</f>
        <v>0</v>
      </c>
      <c r="BJ321" s="20" t="s">
        <v>34</v>
      </c>
      <c r="BK321" s="153">
        <f>ROUND(I321*H321,2)</f>
        <v>0</v>
      </c>
      <c r="BL321" s="20" t="s">
        <v>122</v>
      </c>
      <c r="BM321" s="152" t="s">
        <v>466</v>
      </c>
    </row>
    <row r="322" spans="1:65" s="2" customFormat="1" ht="19.5">
      <c r="A322" s="35"/>
      <c r="B322" s="36"/>
      <c r="C322" s="35"/>
      <c r="D322" s="154" t="s">
        <v>124</v>
      </c>
      <c r="E322" s="35"/>
      <c r="F322" s="155" t="s">
        <v>467</v>
      </c>
      <c r="G322" s="35"/>
      <c r="H322" s="35"/>
      <c r="I322" s="156"/>
      <c r="J322" s="35"/>
      <c r="K322" s="35"/>
      <c r="L322" s="36"/>
      <c r="M322" s="157"/>
      <c r="N322" s="158"/>
      <c r="O322" s="56"/>
      <c r="P322" s="56"/>
      <c r="Q322" s="56"/>
      <c r="R322" s="56"/>
      <c r="S322" s="56"/>
      <c r="T322" s="57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T322" s="20" t="s">
        <v>124</v>
      </c>
      <c r="AU322" s="20" t="s">
        <v>81</v>
      </c>
    </row>
    <row r="323" spans="1:65" s="13" customFormat="1">
      <c r="B323" s="159"/>
      <c r="D323" s="154" t="s">
        <v>125</v>
      </c>
      <c r="E323" s="160" t="s">
        <v>3</v>
      </c>
      <c r="F323" s="161" t="s">
        <v>468</v>
      </c>
      <c r="H323" s="162">
        <v>656.69399999999996</v>
      </c>
      <c r="I323" s="163"/>
      <c r="L323" s="159"/>
      <c r="M323" s="164"/>
      <c r="N323" s="165"/>
      <c r="O323" s="165"/>
      <c r="P323" s="165"/>
      <c r="Q323" s="165"/>
      <c r="R323" s="165"/>
      <c r="S323" s="165"/>
      <c r="T323" s="166"/>
      <c r="AT323" s="160" t="s">
        <v>125</v>
      </c>
      <c r="AU323" s="160" t="s">
        <v>81</v>
      </c>
      <c r="AV323" s="13" t="s">
        <v>81</v>
      </c>
      <c r="AW323" s="13" t="s">
        <v>33</v>
      </c>
      <c r="AX323" s="13" t="s">
        <v>34</v>
      </c>
      <c r="AY323" s="160" t="s">
        <v>115</v>
      </c>
    </row>
    <row r="324" spans="1:65" s="2" customFormat="1" ht="14.45" customHeight="1">
      <c r="A324" s="35"/>
      <c r="B324" s="140"/>
      <c r="C324" s="141" t="s">
        <v>469</v>
      </c>
      <c r="D324" s="141" t="s">
        <v>118</v>
      </c>
      <c r="E324" s="142" t="s">
        <v>470</v>
      </c>
      <c r="F324" s="143" t="s">
        <v>471</v>
      </c>
      <c r="G324" s="144" t="s">
        <v>292</v>
      </c>
      <c r="H324" s="145">
        <v>8.7650000000000006</v>
      </c>
      <c r="I324" s="146"/>
      <c r="J324" s="147">
        <f>ROUND(I324*H324,2)</f>
        <v>0</v>
      </c>
      <c r="K324" s="143" t="s">
        <v>3</v>
      </c>
      <c r="L324" s="36"/>
      <c r="M324" s="148" t="s">
        <v>3</v>
      </c>
      <c r="N324" s="149" t="s">
        <v>43</v>
      </c>
      <c r="O324" s="56"/>
      <c r="P324" s="150">
        <f>O324*H324</f>
        <v>0</v>
      </c>
      <c r="Q324" s="150">
        <v>0</v>
      </c>
      <c r="R324" s="150">
        <f>Q324*H324</f>
        <v>0</v>
      </c>
      <c r="S324" s="150">
        <v>0</v>
      </c>
      <c r="T324" s="151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152" t="s">
        <v>122</v>
      </c>
      <c r="AT324" s="152" t="s">
        <v>118</v>
      </c>
      <c r="AU324" s="152" t="s">
        <v>81</v>
      </c>
      <c r="AY324" s="20" t="s">
        <v>115</v>
      </c>
      <c r="BE324" s="153">
        <f>IF(N324="základní",J324,0)</f>
        <v>0</v>
      </c>
      <c r="BF324" s="153">
        <f>IF(N324="snížená",J324,0)</f>
        <v>0</v>
      </c>
      <c r="BG324" s="153">
        <f>IF(N324="zákl. přenesená",J324,0)</f>
        <v>0</v>
      </c>
      <c r="BH324" s="153">
        <f>IF(N324="sníž. přenesená",J324,0)</f>
        <v>0</v>
      </c>
      <c r="BI324" s="153">
        <f>IF(N324="nulová",J324,0)</f>
        <v>0</v>
      </c>
      <c r="BJ324" s="20" t="s">
        <v>34</v>
      </c>
      <c r="BK324" s="153">
        <f>ROUND(I324*H324,2)</f>
        <v>0</v>
      </c>
      <c r="BL324" s="20" t="s">
        <v>122</v>
      </c>
      <c r="BM324" s="152" t="s">
        <v>472</v>
      </c>
    </row>
    <row r="325" spans="1:65" s="2" customFormat="1">
      <c r="A325" s="35"/>
      <c r="B325" s="36"/>
      <c r="C325" s="35"/>
      <c r="D325" s="154" t="s">
        <v>124</v>
      </c>
      <c r="E325" s="35"/>
      <c r="F325" s="155" t="s">
        <v>473</v>
      </c>
      <c r="G325" s="35"/>
      <c r="H325" s="35"/>
      <c r="I325" s="156"/>
      <c r="J325" s="35"/>
      <c r="K325" s="35"/>
      <c r="L325" s="36"/>
      <c r="M325" s="157"/>
      <c r="N325" s="158"/>
      <c r="O325" s="56"/>
      <c r="P325" s="56"/>
      <c r="Q325" s="56"/>
      <c r="R325" s="56"/>
      <c r="S325" s="56"/>
      <c r="T325" s="57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20" t="s">
        <v>124</v>
      </c>
      <c r="AU325" s="20" t="s">
        <v>81</v>
      </c>
    </row>
    <row r="326" spans="1:65" s="13" customFormat="1">
      <c r="B326" s="159"/>
      <c r="D326" s="154" t="s">
        <v>125</v>
      </c>
      <c r="E326" s="160" t="s">
        <v>3</v>
      </c>
      <c r="F326" s="161" t="s">
        <v>474</v>
      </c>
      <c r="H326" s="162">
        <v>0.18099999999999999</v>
      </c>
      <c r="I326" s="163"/>
      <c r="L326" s="159"/>
      <c r="M326" s="164"/>
      <c r="N326" s="165"/>
      <c r="O326" s="165"/>
      <c r="P326" s="165"/>
      <c r="Q326" s="165"/>
      <c r="R326" s="165"/>
      <c r="S326" s="165"/>
      <c r="T326" s="166"/>
      <c r="AT326" s="160" t="s">
        <v>125</v>
      </c>
      <c r="AU326" s="160" t="s">
        <v>81</v>
      </c>
      <c r="AV326" s="13" t="s">
        <v>81</v>
      </c>
      <c r="AW326" s="13" t="s">
        <v>33</v>
      </c>
      <c r="AX326" s="13" t="s">
        <v>72</v>
      </c>
      <c r="AY326" s="160" t="s">
        <v>115</v>
      </c>
    </row>
    <row r="327" spans="1:65" s="13" customFormat="1">
      <c r="B327" s="159"/>
      <c r="D327" s="154" t="s">
        <v>125</v>
      </c>
      <c r="E327" s="160" t="s">
        <v>3</v>
      </c>
      <c r="F327" s="161" t="s">
        <v>475</v>
      </c>
      <c r="H327" s="162">
        <v>0.79500000000000004</v>
      </c>
      <c r="I327" s="163"/>
      <c r="L327" s="159"/>
      <c r="M327" s="164"/>
      <c r="N327" s="165"/>
      <c r="O327" s="165"/>
      <c r="P327" s="165"/>
      <c r="Q327" s="165"/>
      <c r="R327" s="165"/>
      <c r="S327" s="165"/>
      <c r="T327" s="166"/>
      <c r="AT327" s="160" t="s">
        <v>125</v>
      </c>
      <c r="AU327" s="160" t="s">
        <v>81</v>
      </c>
      <c r="AV327" s="13" t="s">
        <v>81</v>
      </c>
      <c r="AW327" s="13" t="s">
        <v>33</v>
      </c>
      <c r="AX327" s="13" t="s">
        <v>72</v>
      </c>
      <c r="AY327" s="160" t="s">
        <v>115</v>
      </c>
    </row>
    <row r="328" spans="1:65" s="13" customFormat="1">
      <c r="B328" s="159"/>
      <c r="D328" s="154" t="s">
        <v>125</v>
      </c>
      <c r="E328" s="160" t="s">
        <v>3</v>
      </c>
      <c r="F328" s="161" t="s">
        <v>476</v>
      </c>
      <c r="H328" s="162">
        <v>7.7889999999999997</v>
      </c>
      <c r="I328" s="163"/>
      <c r="L328" s="159"/>
      <c r="M328" s="164"/>
      <c r="N328" s="165"/>
      <c r="O328" s="165"/>
      <c r="P328" s="165"/>
      <c r="Q328" s="165"/>
      <c r="R328" s="165"/>
      <c r="S328" s="165"/>
      <c r="T328" s="166"/>
      <c r="AT328" s="160" t="s">
        <v>125</v>
      </c>
      <c r="AU328" s="160" t="s">
        <v>81</v>
      </c>
      <c r="AV328" s="13" t="s">
        <v>81</v>
      </c>
      <c r="AW328" s="13" t="s">
        <v>33</v>
      </c>
      <c r="AX328" s="13" t="s">
        <v>72</v>
      </c>
      <c r="AY328" s="160" t="s">
        <v>115</v>
      </c>
    </row>
    <row r="329" spans="1:65" s="12" customFormat="1" ht="20.85" customHeight="1">
      <c r="B329" s="127"/>
      <c r="D329" s="128" t="s">
        <v>71</v>
      </c>
      <c r="E329" s="138" t="s">
        <v>399</v>
      </c>
      <c r="F329" s="138" t="s">
        <v>477</v>
      </c>
      <c r="I329" s="130"/>
      <c r="J329" s="139">
        <f>BK329</f>
        <v>0</v>
      </c>
      <c r="L329" s="127"/>
      <c r="M329" s="132"/>
      <c r="N329" s="133"/>
      <c r="O329" s="133"/>
      <c r="P329" s="134">
        <f>P330+SUM(P331:P337)</f>
        <v>0</v>
      </c>
      <c r="Q329" s="133"/>
      <c r="R329" s="134">
        <f>R330+SUM(R331:R337)</f>
        <v>2.8232999999999997</v>
      </c>
      <c r="S329" s="133"/>
      <c r="T329" s="135">
        <f>T330+SUM(T331:T337)</f>
        <v>0</v>
      </c>
      <c r="AR329" s="128" t="s">
        <v>34</v>
      </c>
      <c r="AT329" s="136" t="s">
        <v>71</v>
      </c>
      <c r="AU329" s="136" t="s">
        <v>81</v>
      </c>
      <c r="AY329" s="128" t="s">
        <v>115</v>
      </c>
      <c r="BK329" s="137">
        <f>BK330+SUM(BK331:BK337)</f>
        <v>0</v>
      </c>
    </row>
    <row r="330" spans="1:65" s="2" customFormat="1" ht="14.45" customHeight="1">
      <c r="A330" s="35"/>
      <c r="B330" s="140"/>
      <c r="C330" s="141" t="s">
        <v>478</v>
      </c>
      <c r="D330" s="141" t="s">
        <v>118</v>
      </c>
      <c r="E330" s="142" t="s">
        <v>479</v>
      </c>
      <c r="F330" s="143" t="s">
        <v>480</v>
      </c>
      <c r="G330" s="144" t="s">
        <v>199</v>
      </c>
      <c r="H330" s="145">
        <v>5.0999999999999996</v>
      </c>
      <c r="I330" s="146"/>
      <c r="J330" s="147">
        <f>ROUND(I330*H330,2)</f>
        <v>0</v>
      </c>
      <c r="K330" s="143" t="s">
        <v>200</v>
      </c>
      <c r="L330" s="36"/>
      <c r="M330" s="148" t="s">
        <v>3</v>
      </c>
      <c r="N330" s="149" t="s">
        <v>43</v>
      </c>
      <c r="O330" s="56"/>
      <c r="P330" s="150">
        <f>O330*H330</f>
        <v>0</v>
      </c>
      <c r="Q330" s="150">
        <v>0.108</v>
      </c>
      <c r="R330" s="150">
        <f>Q330*H330</f>
        <v>0.55079999999999996</v>
      </c>
      <c r="S330" s="150">
        <v>0</v>
      </c>
      <c r="T330" s="151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152" t="s">
        <v>122</v>
      </c>
      <c r="AT330" s="152" t="s">
        <v>118</v>
      </c>
      <c r="AU330" s="152" t="s">
        <v>133</v>
      </c>
      <c r="AY330" s="20" t="s">
        <v>115</v>
      </c>
      <c r="BE330" s="153">
        <f>IF(N330="základní",J330,0)</f>
        <v>0</v>
      </c>
      <c r="BF330" s="153">
        <f>IF(N330="snížená",J330,0)</f>
        <v>0</v>
      </c>
      <c r="BG330" s="153">
        <f>IF(N330="zákl. přenesená",J330,0)</f>
        <v>0</v>
      </c>
      <c r="BH330" s="153">
        <f>IF(N330="sníž. přenesená",J330,0)</f>
        <v>0</v>
      </c>
      <c r="BI330" s="153">
        <f>IF(N330="nulová",J330,0)</f>
        <v>0</v>
      </c>
      <c r="BJ330" s="20" t="s">
        <v>34</v>
      </c>
      <c r="BK330" s="153">
        <f>ROUND(I330*H330,2)</f>
        <v>0</v>
      </c>
      <c r="BL330" s="20" t="s">
        <v>122</v>
      </c>
      <c r="BM330" s="152" t="s">
        <v>481</v>
      </c>
    </row>
    <row r="331" spans="1:65" s="2" customFormat="1">
      <c r="A331" s="35"/>
      <c r="B331" s="36"/>
      <c r="C331" s="35"/>
      <c r="D331" s="154" t="s">
        <v>124</v>
      </c>
      <c r="E331" s="35"/>
      <c r="F331" s="155" t="s">
        <v>482</v>
      </c>
      <c r="G331" s="35"/>
      <c r="H331" s="35"/>
      <c r="I331" s="156"/>
      <c r="J331" s="35"/>
      <c r="K331" s="35"/>
      <c r="L331" s="36"/>
      <c r="M331" s="157"/>
      <c r="N331" s="158"/>
      <c r="O331" s="56"/>
      <c r="P331" s="56"/>
      <c r="Q331" s="56"/>
      <c r="R331" s="56"/>
      <c r="S331" s="56"/>
      <c r="T331" s="57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T331" s="20" t="s">
        <v>124</v>
      </c>
      <c r="AU331" s="20" t="s">
        <v>133</v>
      </c>
    </row>
    <row r="332" spans="1:65" s="2" customFormat="1" ht="87.75">
      <c r="A332" s="35"/>
      <c r="B332" s="36"/>
      <c r="C332" s="35"/>
      <c r="D332" s="154" t="s">
        <v>203</v>
      </c>
      <c r="E332" s="35"/>
      <c r="F332" s="177" t="s">
        <v>483</v>
      </c>
      <c r="G332" s="35"/>
      <c r="H332" s="35"/>
      <c r="I332" s="156"/>
      <c r="J332" s="35"/>
      <c r="K332" s="35"/>
      <c r="L332" s="36"/>
      <c r="M332" s="157"/>
      <c r="N332" s="158"/>
      <c r="O332" s="56"/>
      <c r="P332" s="56"/>
      <c r="Q332" s="56"/>
      <c r="R332" s="56"/>
      <c r="S332" s="56"/>
      <c r="T332" s="57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20" t="s">
        <v>203</v>
      </c>
      <c r="AU332" s="20" t="s">
        <v>133</v>
      </c>
    </row>
    <row r="333" spans="1:65" s="2" customFormat="1" ht="14.45" customHeight="1">
      <c r="A333" s="35"/>
      <c r="B333" s="140"/>
      <c r="C333" s="186" t="s">
        <v>484</v>
      </c>
      <c r="D333" s="186" t="s">
        <v>427</v>
      </c>
      <c r="E333" s="187" t="s">
        <v>485</v>
      </c>
      <c r="F333" s="188" t="s">
        <v>486</v>
      </c>
      <c r="G333" s="189" t="s">
        <v>487</v>
      </c>
      <c r="H333" s="190">
        <v>3.03</v>
      </c>
      <c r="I333" s="191"/>
      <c r="J333" s="192">
        <f>ROUND(I333*H333,2)</f>
        <v>0</v>
      </c>
      <c r="K333" s="188" t="s">
        <v>200</v>
      </c>
      <c r="L333" s="193"/>
      <c r="M333" s="194" t="s">
        <v>3</v>
      </c>
      <c r="N333" s="195" t="s">
        <v>43</v>
      </c>
      <c r="O333" s="56"/>
      <c r="P333" s="150">
        <f>O333*H333</f>
        <v>0</v>
      </c>
      <c r="Q333" s="150">
        <v>0.75</v>
      </c>
      <c r="R333" s="150">
        <f>Q333*H333</f>
        <v>2.2725</v>
      </c>
      <c r="S333" s="150">
        <v>0</v>
      </c>
      <c r="T333" s="151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152" t="s">
        <v>152</v>
      </c>
      <c r="AT333" s="152" t="s">
        <v>427</v>
      </c>
      <c r="AU333" s="152" t="s">
        <v>133</v>
      </c>
      <c r="AY333" s="20" t="s">
        <v>115</v>
      </c>
      <c r="BE333" s="153">
        <f>IF(N333="základní",J333,0)</f>
        <v>0</v>
      </c>
      <c r="BF333" s="153">
        <f>IF(N333="snížená",J333,0)</f>
        <v>0</v>
      </c>
      <c r="BG333" s="153">
        <f>IF(N333="zákl. přenesená",J333,0)</f>
        <v>0</v>
      </c>
      <c r="BH333" s="153">
        <f>IF(N333="sníž. přenesená",J333,0)</f>
        <v>0</v>
      </c>
      <c r="BI333" s="153">
        <f>IF(N333="nulová",J333,0)</f>
        <v>0</v>
      </c>
      <c r="BJ333" s="20" t="s">
        <v>34</v>
      </c>
      <c r="BK333" s="153">
        <f>ROUND(I333*H333,2)</f>
        <v>0</v>
      </c>
      <c r="BL333" s="20" t="s">
        <v>122</v>
      </c>
      <c r="BM333" s="152" t="s">
        <v>488</v>
      </c>
    </row>
    <row r="334" spans="1:65" s="2" customFormat="1">
      <c r="A334" s="35"/>
      <c r="B334" s="36"/>
      <c r="C334" s="35"/>
      <c r="D334" s="154" t="s">
        <v>124</v>
      </c>
      <c r="E334" s="35"/>
      <c r="F334" s="155" t="s">
        <v>486</v>
      </c>
      <c r="G334" s="35"/>
      <c r="H334" s="35"/>
      <c r="I334" s="156"/>
      <c r="J334" s="35"/>
      <c r="K334" s="35"/>
      <c r="L334" s="36"/>
      <c r="M334" s="157"/>
      <c r="N334" s="158"/>
      <c r="O334" s="56"/>
      <c r="P334" s="56"/>
      <c r="Q334" s="56"/>
      <c r="R334" s="56"/>
      <c r="S334" s="56"/>
      <c r="T334" s="57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20" t="s">
        <v>124</v>
      </c>
      <c r="AU334" s="20" t="s">
        <v>133</v>
      </c>
    </row>
    <row r="335" spans="1:65" s="13" customFormat="1">
      <c r="B335" s="159"/>
      <c r="D335" s="154" t="s">
        <v>125</v>
      </c>
      <c r="E335" s="160" t="s">
        <v>3</v>
      </c>
      <c r="F335" s="161" t="s">
        <v>489</v>
      </c>
      <c r="H335" s="162">
        <v>3.03</v>
      </c>
      <c r="I335" s="163"/>
      <c r="L335" s="159"/>
      <c r="M335" s="164"/>
      <c r="N335" s="165"/>
      <c r="O335" s="165"/>
      <c r="P335" s="165"/>
      <c r="Q335" s="165"/>
      <c r="R335" s="165"/>
      <c r="S335" s="165"/>
      <c r="T335" s="166"/>
      <c r="AT335" s="160" t="s">
        <v>125</v>
      </c>
      <c r="AU335" s="160" t="s">
        <v>133</v>
      </c>
      <c r="AV335" s="13" t="s">
        <v>81</v>
      </c>
      <c r="AW335" s="13" t="s">
        <v>33</v>
      </c>
      <c r="AX335" s="13" t="s">
        <v>72</v>
      </c>
      <c r="AY335" s="160" t="s">
        <v>115</v>
      </c>
    </row>
    <row r="336" spans="1:65" s="15" customFormat="1">
      <c r="B336" s="178"/>
      <c r="D336" s="154" t="s">
        <v>125</v>
      </c>
      <c r="E336" s="179" t="s">
        <v>3</v>
      </c>
      <c r="F336" s="180" t="s">
        <v>279</v>
      </c>
      <c r="H336" s="181">
        <v>3.03</v>
      </c>
      <c r="I336" s="182"/>
      <c r="L336" s="178"/>
      <c r="M336" s="183"/>
      <c r="N336" s="184"/>
      <c r="O336" s="184"/>
      <c r="P336" s="184"/>
      <c r="Q336" s="184"/>
      <c r="R336" s="184"/>
      <c r="S336" s="184"/>
      <c r="T336" s="185"/>
      <c r="AT336" s="179" t="s">
        <v>125</v>
      </c>
      <c r="AU336" s="179" t="s">
        <v>133</v>
      </c>
      <c r="AV336" s="15" t="s">
        <v>122</v>
      </c>
      <c r="AW336" s="15" t="s">
        <v>33</v>
      </c>
      <c r="AX336" s="15" t="s">
        <v>34</v>
      </c>
      <c r="AY336" s="179" t="s">
        <v>115</v>
      </c>
    </row>
    <row r="337" spans="1:65" s="16" customFormat="1" ht="20.85" customHeight="1">
      <c r="B337" s="196"/>
      <c r="D337" s="197" t="s">
        <v>71</v>
      </c>
      <c r="E337" s="197" t="s">
        <v>463</v>
      </c>
      <c r="F337" s="197" t="s">
        <v>490</v>
      </c>
      <c r="I337" s="198"/>
      <c r="J337" s="199">
        <f>BK337</f>
        <v>0</v>
      </c>
      <c r="L337" s="196"/>
      <c r="M337" s="200"/>
      <c r="N337" s="201"/>
      <c r="O337" s="201"/>
      <c r="P337" s="202">
        <f>SUM(P338:P355)</f>
        <v>0</v>
      </c>
      <c r="Q337" s="201"/>
      <c r="R337" s="202">
        <f>SUM(R338:R355)</f>
        <v>0</v>
      </c>
      <c r="S337" s="201"/>
      <c r="T337" s="203">
        <f>SUM(T338:T355)</f>
        <v>0</v>
      </c>
      <c r="AR337" s="197" t="s">
        <v>34</v>
      </c>
      <c r="AT337" s="204" t="s">
        <v>71</v>
      </c>
      <c r="AU337" s="204" t="s">
        <v>133</v>
      </c>
      <c r="AY337" s="197" t="s">
        <v>115</v>
      </c>
      <c r="BK337" s="205">
        <f>SUM(BK338:BK355)</f>
        <v>0</v>
      </c>
    </row>
    <row r="338" spans="1:65" s="2" customFormat="1" ht="14.45" customHeight="1">
      <c r="A338" s="35"/>
      <c r="B338" s="140"/>
      <c r="C338" s="141" t="s">
        <v>491</v>
      </c>
      <c r="D338" s="141" t="s">
        <v>118</v>
      </c>
      <c r="E338" s="142" t="s">
        <v>492</v>
      </c>
      <c r="F338" s="143" t="s">
        <v>493</v>
      </c>
      <c r="G338" s="144" t="s">
        <v>292</v>
      </c>
      <c r="H338" s="145">
        <v>6</v>
      </c>
      <c r="I338" s="146"/>
      <c r="J338" s="147">
        <f>ROUND(I338*H338,2)</f>
        <v>0</v>
      </c>
      <c r="K338" s="143" t="s">
        <v>200</v>
      </c>
      <c r="L338" s="36"/>
      <c r="M338" s="148" t="s">
        <v>3</v>
      </c>
      <c r="N338" s="149" t="s">
        <v>43</v>
      </c>
      <c r="O338" s="56"/>
      <c r="P338" s="150">
        <f>O338*H338</f>
        <v>0</v>
      </c>
      <c r="Q338" s="150">
        <v>0</v>
      </c>
      <c r="R338" s="150">
        <f>Q338*H338</f>
        <v>0</v>
      </c>
      <c r="S338" s="150">
        <v>0</v>
      </c>
      <c r="T338" s="151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152" t="s">
        <v>122</v>
      </c>
      <c r="AT338" s="152" t="s">
        <v>118</v>
      </c>
      <c r="AU338" s="152" t="s">
        <v>122</v>
      </c>
      <c r="AY338" s="20" t="s">
        <v>115</v>
      </c>
      <c r="BE338" s="153">
        <f>IF(N338="základní",J338,0)</f>
        <v>0</v>
      </c>
      <c r="BF338" s="153">
        <f>IF(N338="snížená",J338,0)</f>
        <v>0</v>
      </c>
      <c r="BG338" s="153">
        <f>IF(N338="zákl. přenesená",J338,0)</f>
        <v>0</v>
      </c>
      <c r="BH338" s="153">
        <f>IF(N338="sníž. přenesená",J338,0)</f>
        <v>0</v>
      </c>
      <c r="BI338" s="153">
        <f>IF(N338="nulová",J338,0)</f>
        <v>0</v>
      </c>
      <c r="BJ338" s="20" t="s">
        <v>34</v>
      </c>
      <c r="BK338" s="153">
        <f>ROUND(I338*H338,2)</f>
        <v>0</v>
      </c>
      <c r="BL338" s="20" t="s">
        <v>122</v>
      </c>
      <c r="BM338" s="152" t="s">
        <v>494</v>
      </c>
    </row>
    <row r="339" spans="1:65" s="2" customFormat="1">
      <c r="A339" s="35"/>
      <c r="B339" s="36"/>
      <c r="C339" s="35"/>
      <c r="D339" s="154" t="s">
        <v>124</v>
      </c>
      <c r="E339" s="35"/>
      <c r="F339" s="155" t="s">
        <v>495</v>
      </c>
      <c r="G339" s="35"/>
      <c r="H339" s="35"/>
      <c r="I339" s="156"/>
      <c r="J339" s="35"/>
      <c r="K339" s="35"/>
      <c r="L339" s="36"/>
      <c r="M339" s="157"/>
      <c r="N339" s="158"/>
      <c r="O339" s="56"/>
      <c r="P339" s="56"/>
      <c r="Q339" s="56"/>
      <c r="R339" s="56"/>
      <c r="S339" s="56"/>
      <c r="T339" s="57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T339" s="20" t="s">
        <v>124</v>
      </c>
      <c r="AU339" s="20" t="s">
        <v>122</v>
      </c>
    </row>
    <row r="340" spans="1:65" s="13" customFormat="1">
      <c r="B340" s="159"/>
      <c r="D340" s="154" t="s">
        <v>125</v>
      </c>
      <c r="E340" s="160" t="s">
        <v>3</v>
      </c>
      <c r="F340" s="161" t="s">
        <v>496</v>
      </c>
      <c r="H340" s="162">
        <v>4</v>
      </c>
      <c r="I340" s="163"/>
      <c r="L340" s="159"/>
      <c r="M340" s="164"/>
      <c r="N340" s="165"/>
      <c r="O340" s="165"/>
      <c r="P340" s="165"/>
      <c r="Q340" s="165"/>
      <c r="R340" s="165"/>
      <c r="S340" s="165"/>
      <c r="T340" s="166"/>
      <c r="AT340" s="160" t="s">
        <v>125</v>
      </c>
      <c r="AU340" s="160" t="s">
        <v>122</v>
      </c>
      <c r="AV340" s="13" t="s">
        <v>81</v>
      </c>
      <c r="AW340" s="13" t="s">
        <v>33</v>
      </c>
      <c r="AX340" s="13" t="s">
        <v>72</v>
      </c>
      <c r="AY340" s="160" t="s">
        <v>115</v>
      </c>
    </row>
    <row r="341" spans="1:65" s="13" customFormat="1">
      <c r="B341" s="159"/>
      <c r="D341" s="154" t="s">
        <v>125</v>
      </c>
      <c r="E341" s="160" t="s">
        <v>3</v>
      </c>
      <c r="F341" s="161" t="s">
        <v>497</v>
      </c>
      <c r="H341" s="162">
        <v>2</v>
      </c>
      <c r="I341" s="163"/>
      <c r="L341" s="159"/>
      <c r="M341" s="164"/>
      <c r="N341" s="165"/>
      <c r="O341" s="165"/>
      <c r="P341" s="165"/>
      <c r="Q341" s="165"/>
      <c r="R341" s="165"/>
      <c r="S341" s="165"/>
      <c r="T341" s="166"/>
      <c r="AT341" s="160" t="s">
        <v>125</v>
      </c>
      <c r="AU341" s="160" t="s">
        <v>122</v>
      </c>
      <c r="AV341" s="13" t="s">
        <v>81</v>
      </c>
      <c r="AW341" s="13" t="s">
        <v>33</v>
      </c>
      <c r="AX341" s="13" t="s">
        <v>72</v>
      </c>
      <c r="AY341" s="160" t="s">
        <v>115</v>
      </c>
    </row>
    <row r="342" spans="1:65" s="2" customFormat="1" ht="14.45" customHeight="1">
      <c r="A342" s="35"/>
      <c r="B342" s="140"/>
      <c r="C342" s="141" t="s">
        <v>498</v>
      </c>
      <c r="D342" s="141" t="s">
        <v>118</v>
      </c>
      <c r="E342" s="142" t="s">
        <v>499</v>
      </c>
      <c r="F342" s="143" t="s">
        <v>500</v>
      </c>
      <c r="G342" s="144" t="s">
        <v>430</v>
      </c>
      <c r="H342" s="145">
        <v>14.4</v>
      </c>
      <c r="I342" s="146"/>
      <c r="J342" s="147">
        <f>ROUND(I342*H342,2)</f>
        <v>0</v>
      </c>
      <c r="K342" s="143" t="s">
        <v>200</v>
      </c>
      <c r="L342" s="36"/>
      <c r="M342" s="148" t="s">
        <v>3</v>
      </c>
      <c r="N342" s="149" t="s">
        <v>43</v>
      </c>
      <c r="O342" s="56"/>
      <c r="P342" s="150">
        <f>O342*H342</f>
        <v>0</v>
      </c>
      <c r="Q342" s="150">
        <v>0</v>
      </c>
      <c r="R342" s="150">
        <f>Q342*H342</f>
        <v>0</v>
      </c>
      <c r="S342" s="150">
        <v>0</v>
      </c>
      <c r="T342" s="151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152" t="s">
        <v>122</v>
      </c>
      <c r="AT342" s="152" t="s">
        <v>118</v>
      </c>
      <c r="AU342" s="152" t="s">
        <v>122</v>
      </c>
      <c r="AY342" s="20" t="s">
        <v>115</v>
      </c>
      <c r="BE342" s="153">
        <f>IF(N342="základní",J342,0)</f>
        <v>0</v>
      </c>
      <c r="BF342" s="153">
        <f>IF(N342="snížená",J342,0)</f>
        <v>0</v>
      </c>
      <c r="BG342" s="153">
        <f>IF(N342="zákl. přenesená",J342,0)</f>
        <v>0</v>
      </c>
      <c r="BH342" s="153">
        <f>IF(N342="sníž. přenesená",J342,0)</f>
        <v>0</v>
      </c>
      <c r="BI342" s="153">
        <f>IF(N342="nulová",J342,0)</f>
        <v>0</v>
      </c>
      <c r="BJ342" s="20" t="s">
        <v>34</v>
      </c>
      <c r="BK342" s="153">
        <f>ROUND(I342*H342,2)</f>
        <v>0</v>
      </c>
      <c r="BL342" s="20" t="s">
        <v>122</v>
      </c>
      <c r="BM342" s="152" t="s">
        <v>501</v>
      </c>
    </row>
    <row r="343" spans="1:65" s="2" customFormat="1" ht="19.5">
      <c r="A343" s="35"/>
      <c r="B343" s="36"/>
      <c r="C343" s="35"/>
      <c r="D343" s="154" t="s">
        <v>124</v>
      </c>
      <c r="E343" s="35"/>
      <c r="F343" s="155" t="s">
        <v>502</v>
      </c>
      <c r="G343" s="35"/>
      <c r="H343" s="35"/>
      <c r="I343" s="156"/>
      <c r="J343" s="35"/>
      <c r="K343" s="35"/>
      <c r="L343" s="36"/>
      <c r="M343" s="157"/>
      <c r="N343" s="158"/>
      <c r="O343" s="56"/>
      <c r="P343" s="56"/>
      <c r="Q343" s="56"/>
      <c r="R343" s="56"/>
      <c r="S343" s="56"/>
      <c r="T343" s="57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T343" s="20" t="s">
        <v>124</v>
      </c>
      <c r="AU343" s="20" t="s">
        <v>122</v>
      </c>
    </row>
    <row r="344" spans="1:65" s="13" customFormat="1">
      <c r="B344" s="159"/>
      <c r="D344" s="154" t="s">
        <v>125</v>
      </c>
      <c r="E344" s="160" t="s">
        <v>3</v>
      </c>
      <c r="F344" s="161" t="s">
        <v>503</v>
      </c>
      <c r="H344" s="162">
        <v>14.4</v>
      </c>
      <c r="I344" s="163"/>
      <c r="L344" s="159"/>
      <c r="M344" s="164"/>
      <c r="N344" s="165"/>
      <c r="O344" s="165"/>
      <c r="P344" s="165"/>
      <c r="Q344" s="165"/>
      <c r="R344" s="165"/>
      <c r="S344" s="165"/>
      <c r="T344" s="166"/>
      <c r="AT344" s="160" t="s">
        <v>125</v>
      </c>
      <c r="AU344" s="160" t="s">
        <v>122</v>
      </c>
      <c r="AV344" s="13" t="s">
        <v>81</v>
      </c>
      <c r="AW344" s="13" t="s">
        <v>33</v>
      </c>
      <c r="AX344" s="13" t="s">
        <v>72</v>
      </c>
      <c r="AY344" s="160" t="s">
        <v>115</v>
      </c>
    </row>
    <row r="345" spans="1:65" s="15" customFormat="1">
      <c r="B345" s="178"/>
      <c r="D345" s="154" t="s">
        <v>125</v>
      </c>
      <c r="E345" s="179" t="s">
        <v>3</v>
      </c>
      <c r="F345" s="180" t="s">
        <v>279</v>
      </c>
      <c r="H345" s="181">
        <v>14.4</v>
      </c>
      <c r="I345" s="182"/>
      <c r="L345" s="178"/>
      <c r="M345" s="183"/>
      <c r="N345" s="184"/>
      <c r="O345" s="184"/>
      <c r="P345" s="184"/>
      <c r="Q345" s="184"/>
      <c r="R345" s="184"/>
      <c r="S345" s="184"/>
      <c r="T345" s="185"/>
      <c r="AT345" s="179" t="s">
        <v>125</v>
      </c>
      <c r="AU345" s="179" t="s">
        <v>122</v>
      </c>
      <c r="AV345" s="15" t="s">
        <v>122</v>
      </c>
      <c r="AW345" s="15" t="s">
        <v>33</v>
      </c>
      <c r="AX345" s="15" t="s">
        <v>34</v>
      </c>
      <c r="AY345" s="179" t="s">
        <v>115</v>
      </c>
    </row>
    <row r="346" spans="1:65" s="2" customFormat="1" ht="14.45" customHeight="1">
      <c r="A346" s="35"/>
      <c r="B346" s="140"/>
      <c r="C346" s="141" t="s">
        <v>504</v>
      </c>
      <c r="D346" s="141" t="s">
        <v>118</v>
      </c>
      <c r="E346" s="142" t="s">
        <v>505</v>
      </c>
      <c r="F346" s="143" t="s">
        <v>506</v>
      </c>
      <c r="G346" s="144" t="s">
        <v>430</v>
      </c>
      <c r="H346" s="145">
        <v>14.4</v>
      </c>
      <c r="I346" s="146"/>
      <c r="J346" s="147">
        <f>ROUND(I346*H346,2)</f>
        <v>0</v>
      </c>
      <c r="K346" s="143" t="s">
        <v>200</v>
      </c>
      <c r="L346" s="36"/>
      <c r="M346" s="148" t="s">
        <v>3</v>
      </c>
      <c r="N346" s="149" t="s">
        <v>43</v>
      </c>
      <c r="O346" s="56"/>
      <c r="P346" s="150">
        <f>O346*H346</f>
        <v>0</v>
      </c>
      <c r="Q346" s="150">
        <v>0</v>
      </c>
      <c r="R346" s="150">
        <f>Q346*H346</f>
        <v>0</v>
      </c>
      <c r="S346" s="150">
        <v>0</v>
      </c>
      <c r="T346" s="151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52" t="s">
        <v>122</v>
      </c>
      <c r="AT346" s="152" t="s">
        <v>118</v>
      </c>
      <c r="AU346" s="152" t="s">
        <v>122</v>
      </c>
      <c r="AY346" s="20" t="s">
        <v>115</v>
      </c>
      <c r="BE346" s="153">
        <f>IF(N346="základní",J346,0)</f>
        <v>0</v>
      </c>
      <c r="BF346" s="153">
        <f>IF(N346="snížená",J346,0)</f>
        <v>0</v>
      </c>
      <c r="BG346" s="153">
        <f>IF(N346="zákl. přenesená",J346,0)</f>
        <v>0</v>
      </c>
      <c r="BH346" s="153">
        <f>IF(N346="sníž. přenesená",J346,0)</f>
        <v>0</v>
      </c>
      <c r="BI346" s="153">
        <f>IF(N346="nulová",J346,0)</f>
        <v>0</v>
      </c>
      <c r="BJ346" s="20" t="s">
        <v>34</v>
      </c>
      <c r="BK346" s="153">
        <f>ROUND(I346*H346,2)</f>
        <v>0</v>
      </c>
      <c r="BL346" s="20" t="s">
        <v>122</v>
      </c>
      <c r="BM346" s="152" t="s">
        <v>507</v>
      </c>
    </row>
    <row r="347" spans="1:65" s="2" customFormat="1">
      <c r="A347" s="35"/>
      <c r="B347" s="36"/>
      <c r="C347" s="35"/>
      <c r="D347" s="154" t="s">
        <v>124</v>
      </c>
      <c r="E347" s="35"/>
      <c r="F347" s="155" t="s">
        <v>508</v>
      </c>
      <c r="G347" s="35"/>
      <c r="H347" s="35"/>
      <c r="I347" s="156"/>
      <c r="J347" s="35"/>
      <c r="K347" s="35"/>
      <c r="L347" s="36"/>
      <c r="M347" s="157"/>
      <c r="N347" s="158"/>
      <c r="O347" s="56"/>
      <c r="P347" s="56"/>
      <c r="Q347" s="56"/>
      <c r="R347" s="56"/>
      <c r="S347" s="56"/>
      <c r="T347" s="57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T347" s="20" t="s">
        <v>124</v>
      </c>
      <c r="AU347" s="20" t="s">
        <v>122</v>
      </c>
    </row>
    <row r="348" spans="1:65" s="13" customFormat="1">
      <c r="B348" s="159"/>
      <c r="D348" s="154" t="s">
        <v>125</v>
      </c>
      <c r="E348" s="160" t="s">
        <v>3</v>
      </c>
      <c r="F348" s="161" t="s">
        <v>509</v>
      </c>
      <c r="H348" s="162">
        <v>14.4</v>
      </c>
      <c r="I348" s="163"/>
      <c r="L348" s="159"/>
      <c r="M348" s="164"/>
      <c r="N348" s="165"/>
      <c r="O348" s="165"/>
      <c r="P348" s="165"/>
      <c r="Q348" s="165"/>
      <c r="R348" s="165"/>
      <c r="S348" s="165"/>
      <c r="T348" s="166"/>
      <c r="AT348" s="160" t="s">
        <v>125</v>
      </c>
      <c r="AU348" s="160" t="s">
        <v>122</v>
      </c>
      <c r="AV348" s="13" t="s">
        <v>81</v>
      </c>
      <c r="AW348" s="13" t="s">
        <v>33</v>
      </c>
      <c r="AX348" s="13" t="s">
        <v>34</v>
      </c>
      <c r="AY348" s="160" t="s">
        <v>115</v>
      </c>
    </row>
    <row r="349" spans="1:65" s="2" customFormat="1" ht="14.45" customHeight="1">
      <c r="A349" s="35"/>
      <c r="B349" s="140"/>
      <c r="C349" s="141" t="s">
        <v>510</v>
      </c>
      <c r="D349" s="141" t="s">
        <v>118</v>
      </c>
      <c r="E349" s="142" t="s">
        <v>511</v>
      </c>
      <c r="F349" s="143" t="s">
        <v>512</v>
      </c>
      <c r="G349" s="144" t="s">
        <v>430</v>
      </c>
      <c r="H349" s="145">
        <v>172.8</v>
      </c>
      <c r="I349" s="146"/>
      <c r="J349" s="147">
        <f>ROUND(I349*H349,2)</f>
        <v>0</v>
      </c>
      <c r="K349" s="143" t="s">
        <v>200</v>
      </c>
      <c r="L349" s="36"/>
      <c r="M349" s="148" t="s">
        <v>3</v>
      </c>
      <c r="N349" s="149" t="s">
        <v>43</v>
      </c>
      <c r="O349" s="56"/>
      <c r="P349" s="150">
        <f>O349*H349</f>
        <v>0</v>
      </c>
      <c r="Q349" s="150">
        <v>0</v>
      </c>
      <c r="R349" s="150">
        <f>Q349*H349</f>
        <v>0</v>
      </c>
      <c r="S349" s="150">
        <v>0</v>
      </c>
      <c r="T349" s="151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52" t="s">
        <v>122</v>
      </c>
      <c r="AT349" s="152" t="s">
        <v>118</v>
      </c>
      <c r="AU349" s="152" t="s">
        <v>122</v>
      </c>
      <c r="AY349" s="20" t="s">
        <v>115</v>
      </c>
      <c r="BE349" s="153">
        <f>IF(N349="základní",J349,0)</f>
        <v>0</v>
      </c>
      <c r="BF349" s="153">
        <f>IF(N349="snížená",J349,0)</f>
        <v>0</v>
      </c>
      <c r="BG349" s="153">
        <f>IF(N349="zákl. přenesená",J349,0)</f>
        <v>0</v>
      </c>
      <c r="BH349" s="153">
        <f>IF(N349="sníž. přenesená",J349,0)</f>
        <v>0</v>
      </c>
      <c r="BI349" s="153">
        <f>IF(N349="nulová",J349,0)</f>
        <v>0</v>
      </c>
      <c r="BJ349" s="20" t="s">
        <v>34</v>
      </c>
      <c r="BK349" s="153">
        <f>ROUND(I349*H349,2)</f>
        <v>0</v>
      </c>
      <c r="BL349" s="20" t="s">
        <v>122</v>
      </c>
      <c r="BM349" s="152" t="s">
        <v>513</v>
      </c>
    </row>
    <row r="350" spans="1:65" s="2" customFormat="1" ht="19.5">
      <c r="A350" s="35"/>
      <c r="B350" s="36"/>
      <c r="C350" s="35"/>
      <c r="D350" s="154" t="s">
        <v>124</v>
      </c>
      <c r="E350" s="35"/>
      <c r="F350" s="155" t="s">
        <v>514</v>
      </c>
      <c r="G350" s="35"/>
      <c r="H350" s="35"/>
      <c r="I350" s="156"/>
      <c r="J350" s="35"/>
      <c r="K350" s="35"/>
      <c r="L350" s="36"/>
      <c r="M350" s="157"/>
      <c r="N350" s="158"/>
      <c r="O350" s="56"/>
      <c r="P350" s="56"/>
      <c r="Q350" s="56"/>
      <c r="R350" s="56"/>
      <c r="S350" s="56"/>
      <c r="T350" s="57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20" t="s">
        <v>124</v>
      </c>
      <c r="AU350" s="20" t="s">
        <v>122</v>
      </c>
    </row>
    <row r="351" spans="1:65" s="13" customFormat="1">
      <c r="B351" s="159"/>
      <c r="D351" s="154" t="s">
        <v>125</v>
      </c>
      <c r="E351" s="160" t="s">
        <v>3</v>
      </c>
      <c r="F351" s="161" t="s">
        <v>515</v>
      </c>
      <c r="H351" s="162">
        <v>172.8</v>
      </c>
      <c r="I351" s="163"/>
      <c r="L351" s="159"/>
      <c r="M351" s="164"/>
      <c r="N351" s="165"/>
      <c r="O351" s="165"/>
      <c r="P351" s="165"/>
      <c r="Q351" s="165"/>
      <c r="R351" s="165"/>
      <c r="S351" s="165"/>
      <c r="T351" s="166"/>
      <c r="AT351" s="160" t="s">
        <v>125</v>
      </c>
      <c r="AU351" s="160" t="s">
        <v>122</v>
      </c>
      <c r="AV351" s="13" t="s">
        <v>81</v>
      </c>
      <c r="AW351" s="13" t="s">
        <v>33</v>
      </c>
      <c r="AX351" s="13" t="s">
        <v>72</v>
      </c>
      <c r="AY351" s="160" t="s">
        <v>115</v>
      </c>
    </row>
    <row r="352" spans="1:65" s="15" customFormat="1">
      <c r="B352" s="178"/>
      <c r="D352" s="154" t="s">
        <v>125</v>
      </c>
      <c r="E352" s="179" t="s">
        <v>3</v>
      </c>
      <c r="F352" s="180" t="s">
        <v>279</v>
      </c>
      <c r="H352" s="181">
        <v>172.8</v>
      </c>
      <c r="I352" s="182"/>
      <c r="L352" s="178"/>
      <c r="M352" s="183"/>
      <c r="N352" s="184"/>
      <c r="O352" s="184"/>
      <c r="P352" s="184"/>
      <c r="Q352" s="184"/>
      <c r="R352" s="184"/>
      <c r="S352" s="184"/>
      <c r="T352" s="185"/>
      <c r="AT352" s="179" t="s">
        <v>125</v>
      </c>
      <c r="AU352" s="179" t="s">
        <v>122</v>
      </c>
      <c r="AV352" s="15" t="s">
        <v>122</v>
      </c>
      <c r="AW352" s="15" t="s">
        <v>33</v>
      </c>
      <c r="AX352" s="15" t="s">
        <v>34</v>
      </c>
      <c r="AY352" s="179" t="s">
        <v>115</v>
      </c>
    </row>
    <row r="353" spans="1:65" s="2" customFormat="1" ht="14.45" customHeight="1">
      <c r="A353" s="35"/>
      <c r="B353" s="140"/>
      <c r="C353" s="141" t="s">
        <v>516</v>
      </c>
      <c r="D353" s="141" t="s">
        <v>118</v>
      </c>
      <c r="E353" s="142" t="s">
        <v>517</v>
      </c>
      <c r="F353" s="143" t="s">
        <v>518</v>
      </c>
      <c r="G353" s="144" t="s">
        <v>430</v>
      </c>
      <c r="H353" s="145">
        <v>14.4</v>
      </c>
      <c r="I353" s="146"/>
      <c r="J353" s="147">
        <f>ROUND(I353*H353,2)</f>
        <v>0</v>
      </c>
      <c r="K353" s="143" t="s">
        <v>3</v>
      </c>
      <c r="L353" s="36"/>
      <c r="M353" s="148" t="s">
        <v>3</v>
      </c>
      <c r="N353" s="149" t="s">
        <v>43</v>
      </c>
      <c r="O353" s="56"/>
      <c r="P353" s="150">
        <f>O353*H353</f>
        <v>0</v>
      </c>
      <c r="Q353" s="150">
        <v>0</v>
      </c>
      <c r="R353" s="150">
        <f>Q353*H353</f>
        <v>0</v>
      </c>
      <c r="S353" s="150">
        <v>0</v>
      </c>
      <c r="T353" s="151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52" t="s">
        <v>122</v>
      </c>
      <c r="AT353" s="152" t="s">
        <v>118</v>
      </c>
      <c r="AU353" s="152" t="s">
        <v>122</v>
      </c>
      <c r="AY353" s="20" t="s">
        <v>115</v>
      </c>
      <c r="BE353" s="153">
        <f>IF(N353="základní",J353,0)</f>
        <v>0</v>
      </c>
      <c r="BF353" s="153">
        <f>IF(N353="snížená",J353,0)</f>
        <v>0</v>
      </c>
      <c r="BG353" s="153">
        <f>IF(N353="zákl. přenesená",J353,0)</f>
        <v>0</v>
      </c>
      <c r="BH353" s="153">
        <f>IF(N353="sníž. přenesená",J353,0)</f>
        <v>0</v>
      </c>
      <c r="BI353" s="153">
        <f>IF(N353="nulová",J353,0)</f>
        <v>0</v>
      </c>
      <c r="BJ353" s="20" t="s">
        <v>34</v>
      </c>
      <c r="BK353" s="153">
        <f>ROUND(I353*H353,2)</f>
        <v>0</v>
      </c>
      <c r="BL353" s="20" t="s">
        <v>122</v>
      </c>
      <c r="BM353" s="152" t="s">
        <v>519</v>
      </c>
    </row>
    <row r="354" spans="1:65" s="2" customFormat="1">
      <c r="A354" s="35"/>
      <c r="B354" s="36"/>
      <c r="C354" s="35"/>
      <c r="D354" s="154" t="s">
        <v>124</v>
      </c>
      <c r="E354" s="35"/>
      <c r="F354" s="155" t="s">
        <v>520</v>
      </c>
      <c r="G354" s="35"/>
      <c r="H354" s="35"/>
      <c r="I354" s="156"/>
      <c r="J354" s="35"/>
      <c r="K354" s="35"/>
      <c r="L354" s="36"/>
      <c r="M354" s="157"/>
      <c r="N354" s="158"/>
      <c r="O354" s="56"/>
      <c r="P354" s="56"/>
      <c r="Q354" s="56"/>
      <c r="R354" s="56"/>
      <c r="S354" s="56"/>
      <c r="T354" s="57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20" t="s">
        <v>124</v>
      </c>
      <c r="AU354" s="20" t="s">
        <v>122</v>
      </c>
    </row>
    <row r="355" spans="1:65" s="13" customFormat="1">
      <c r="B355" s="159"/>
      <c r="D355" s="154" t="s">
        <v>125</v>
      </c>
      <c r="E355" s="160" t="s">
        <v>3</v>
      </c>
      <c r="F355" s="161" t="s">
        <v>509</v>
      </c>
      <c r="H355" s="162">
        <v>14.4</v>
      </c>
      <c r="I355" s="163"/>
      <c r="L355" s="159"/>
      <c r="M355" s="164"/>
      <c r="N355" s="165"/>
      <c r="O355" s="165"/>
      <c r="P355" s="165"/>
      <c r="Q355" s="165"/>
      <c r="R355" s="165"/>
      <c r="S355" s="165"/>
      <c r="T355" s="166"/>
      <c r="AT355" s="160" t="s">
        <v>125</v>
      </c>
      <c r="AU355" s="160" t="s">
        <v>122</v>
      </c>
      <c r="AV355" s="13" t="s">
        <v>81</v>
      </c>
      <c r="AW355" s="13" t="s">
        <v>33</v>
      </c>
      <c r="AX355" s="13" t="s">
        <v>34</v>
      </c>
      <c r="AY355" s="160" t="s">
        <v>115</v>
      </c>
    </row>
    <row r="356" spans="1:65" s="12" customFormat="1" ht="22.9" customHeight="1">
      <c r="B356" s="127"/>
      <c r="D356" s="128" t="s">
        <v>71</v>
      </c>
      <c r="E356" s="138" t="s">
        <v>484</v>
      </c>
      <c r="F356" s="138" t="s">
        <v>521</v>
      </c>
      <c r="I356" s="130"/>
      <c r="J356" s="139">
        <f>BK356</f>
        <v>0</v>
      </c>
      <c r="L356" s="127"/>
      <c r="M356" s="132"/>
      <c r="N356" s="133"/>
      <c r="O356" s="133"/>
      <c r="P356" s="134">
        <f>P357+SUM(P358:P374)</f>
        <v>0</v>
      </c>
      <c r="Q356" s="133"/>
      <c r="R356" s="134">
        <f>R357+SUM(R358:R374)</f>
        <v>60.906361000000004</v>
      </c>
      <c r="S356" s="133"/>
      <c r="T356" s="135">
        <f>T357+SUM(T358:T374)</f>
        <v>0</v>
      </c>
      <c r="AR356" s="128" t="s">
        <v>34</v>
      </c>
      <c r="AT356" s="136" t="s">
        <v>71</v>
      </c>
      <c r="AU356" s="136" t="s">
        <v>34</v>
      </c>
      <c r="AY356" s="128" t="s">
        <v>115</v>
      </c>
      <c r="BK356" s="137">
        <f>BK357+SUM(BK358:BK374)</f>
        <v>0</v>
      </c>
    </row>
    <row r="357" spans="1:65" s="2" customFormat="1" ht="14.45" customHeight="1">
      <c r="A357" s="35"/>
      <c r="B357" s="140"/>
      <c r="C357" s="141" t="s">
        <v>522</v>
      </c>
      <c r="D357" s="141" t="s">
        <v>118</v>
      </c>
      <c r="E357" s="142" t="s">
        <v>523</v>
      </c>
      <c r="F357" s="143" t="s">
        <v>524</v>
      </c>
      <c r="G357" s="144" t="s">
        <v>274</v>
      </c>
      <c r="H357" s="145">
        <v>111</v>
      </c>
      <c r="I357" s="146"/>
      <c r="J357" s="147">
        <f>ROUND(I357*H357,2)</f>
        <v>0</v>
      </c>
      <c r="K357" s="143" t="s">
        <v>3</v>
      </c>
      <c r="L357" s="36"/>
      <c r="M357" s="148" t="s">
        <v>3</v>
      </c>
      <c r="N357" s="149" t="s">
        <v>43</v>
      </c>
      <c r="O357" s="56"/>
      <c r="P357" s="150">
        <f>O357*H357</f>
        <v>0</v>
      </c>
      <c r="Q357" s="150">
        <v>4.7199999999999999E-2</v>
      </c>
      <c r="R357" s="150">
        <f>Q357*H357</f>
        <v>5.2392000000000003</v>
      </c>
      <c r="S357" s="150">
        <v>0</v>
      </c>
      <c r="T357" s="151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152" t="s">
        <v>122</v>
      </c>
      <c r="AT357" s="152" t="s">
        <v>118</v>
      </c>
      <c r="AU357" s="152" t="s">
        <v>81</v>
      </c>
      <c r="AY357" s="20" t="s">
        <v>115</v>
      </c>
      <c r="BE357" s="153">
        <f>IF(N357="základní",J357,0)</f>
        <v>0</v>
      </c>
      <c r="BF357" s="153">
        <f>IF(N357="snížená",J357,0)</f>
        <v>0</v>
      </c>
      <c r="BG357" s="153">
        <f>IF(N357="zákl. přenesená",J357,0)</f>
        <v>0</v>
      </c>
      <c r="BH357" s="153">
        <f>IF(N357="sníž. přenesená",J357,0)</f>
        <v>0</v>
      </c>
      <c r="BI357" s="153">
        <f>IF(N357="nulová",J357,0)</f>
        <v>0</v>
      </c>
      <c r="BJ357" s="20" t="s">
        <v>34</v>
      </c>
      <c r="BK357" s="153">
        <f>ROUND(I357*H357,2)</f>
        <v>0</v>
      </c>
      <c r="BL357" s="20" t="s">
        <v>122</v>
      </c>
      <c r="BM357" s="152" t="s">
        <v>525</v>
      </c>
    </row>
    <row r="358" spans="1:65" s="2" customFormat="1">
      <c r="A358" s="35"/>
      <c r="B358" s="36"/>
      <c r="C358" s="35"/>
      <c r="D358" s="154" t="s">
        <v>124</v>
      </c>
      <c r="E358" s="35"/>
      <c r="F358" s="155" t="s">
        <v>524</v>
      </c>
      <c r="G358" s="35"/>
      <c r="H358" s="35"/>
      <c r="I358" s="156"/>
      <c r="J358" s="35"/>
      <c r="K358" s="35"/>
      <c r="L358" s="36"/>
      <c r="M358" s="157"/>
      <c r="N358" s="158"/>
      <c r="O358" s="56"/>
      <c r="P358" s="56"/>
      <c r="Q358" s="56"/>
      <c r="R358" s="56"/>
      <c r="S358" s="56"/>
      <c r="T358" s="57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20" t="s">
        <v>124</v>
      </c>
      <c r="AU358" s="20" t="s">
        <v>81</v>
      </c>
    </row>
    <row r="359" spans="1:65" s="13" customFormat="1">
      <c r="B359" s="159"/>
      <c r="D359" s="154" t="s">
        <v>125</v>
      </c>
      <c r="E359" s="160" t="s">
        <v>3</v>
      </c>
      <c r="F359" s="161" t="s">
        <v>526</v>
      </c>
      <c r="H359" s="162">
        <v>36</v>
      </c>
      <c r="I359" s="163"/>
      <c r="L359" s="159"/>
      <c r="M359" s="164"/>
      <c r="N359" s="165"/>
      <c r="O359" s="165"/>
      <c r="P359" s="165"/>
      <c r="Q359" s="165"/>
      <c r="R359" s="165"/>
      <c r="S359" s="165"/>
      <c r="T359" s="166"/>
      <c r="AT359" s="160" t="s">
        <v>125</v>
      </c>
      <c r="AU359" s="160" t="s">
        <v>81</v>
      </c>
      <c r="AV359" s="13" t="s">
        <v>81</v>
      </c>
      <c r="AW359" s="13" t="s">
        <v>33</v>
      </c>
      <c r="AX359" s="13" t="s">
        <v>72</v>
      </c>
      <c r="AY359" s="160" t="s">
        <v>115</v>
      </c>
    </row>
    <row r="360" spans="1:65" s="13" customFormat="1">
      <c r="B360" s="159"/>
      <c r="D360" s="154" t="s">
        <v>125</v>
      </c>
      <c r="E360" s="160" t="s">
        <v>3</v>
      </c>
      <c r="F360" s="161" t="s">
        <v>527</v>
      </c>
      <c r="H360" s="162">
        <v>75</v>
      </c>
      <c r="I360" s="163"/>
      <c r="L360" s="159"/>
      <c r="M360" s="164"/>
      <c r="N360" s="165"/>
      <c r="O360" s="165"/>
      <c r="P360" s="165"/>
      <c r="Q360" s="165"/>
      <c r="R360" s="165"/>
      <c r="S360" s="165"/>
      <c r="T360" s="166"/>
      <c r="AT360" s="160" t="s">
        <v>125</v>
      </c>
      <c r="AU360" s="160" t="s">
        <v>81</v>
      </c>
      <c r="AV360" s="13" t="s">
        <v>81</v>
      </c>
      <c r="AW360" s="13" t="s">
        <v>33</v>
      </c>
      <c r="AX360" s="13" t="s">
        <v>72</v>
      </c>
      <c r="AY360" s="160" t="s">
        <v>115</v>
      </c>
    </row>
    <row r="361" spans="1:65" s="2" customFormat="1" ht="14.45" customHeight="1">
      <c r="A361" s="35"/>
      <c r="B361" s="140"/>
      <c r="C361" s="186" t="s">
        <v>528</v>
      </c>
      <c r="D361" s="186" t="s">
        <v>427</v>
      </c>
      <c r="E361" s="187" t="s">
        <v>529</v>
      </c>
      <c r="F361" s="188" t="s">
        <v>530</v>
      </c>
      <c r="G361" s="189" t="s">
        <v>274</v>
      </c>
      <c r="H361" s="190">
        <v>112.11</v>
      </c>
      <c r="I361" s="191"/>
      <c r="J361" s="192">
        <f>ROUND(I361*H361,2)</f>
        <v>0</v>
      </c>
      <c r="K361" s="188" t="s">
        <v>200</v>
      </c>
      <c r="L361" s="193"/>
      <c r="M361" s="194" t="s">
        <v>3</v>
      </c>
      <c r="N361" s="195" t="s">
        <v>43</v>
      </c>
      <c r="O361" s="56"/>
      <c r="P361" s="150">
        <f>O361*H361</f>
        <v>0</v>
      </c>
      <c r="Q361" s="150">
        <v>3.1E-2</v>
      </c>
      <c r="R361" s="150">
        <f>Q361*H361</f>
        <v>3.4754100000000001</v>
      </c>
      <c r="S361" s="150">
        <v>0</v>
      </c>
      <c r="T361" s="151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152" t="s">
        <v>152</v>
      </c>
      <c r="AT361" s="152" t="s">
        <v>427</v>
      </c>
      <c r="AU361" s="152" t="s">
        <v>81</v>
      </c>
      <c r="AY361" s="20" t="s">
        <v>115</v>
      </c>
      <c r="BE361" s="153">
        <f>IF(N361="základní",J361,0)</f>
        <v>0</v>
      </c>
      <c r="BF361" s="153">
        <f>IF(N361="snížená",J361,0)</f>
        <v>0</v>
      </c>
      <c r="BG361" s="153">
        <f>IF(N361="zákl. přenesená",J361,0)</f>
        <v>0</v>
      </c>
      <c r="BH361" s="153">
        <f>IF(N361="sníž. přenesená",J361,0)</f>
        <v>0</v>
      </c>
      <c r="BI361" s="153">
        <f>IF(N361="nulová",J361,0)</f>
        <v>0</v>
      </c>
      <c r="BJ361" s="20" t="s">
        <v>34</v>
      </c>
      <c r="BK361" s="153">
        <f>ROUND(I361*H361,2)</f>
        <v>0</v>
      </c>
      <c r="BL361" s="20" t="s">
        <v>122</v>
      </c>
      <c r="BM361" s="152" t="s">
        <v>531</v>
      </c>
    </row>
    <row r="362" spans="1:65" s="2" customFormat="1">
      <c r="A362" s="35"/>
      <c r="B362" s="36"/>
      <c r="C362" s="35"/>
      <c r="D362" s="154" t="s">
        <v>124</v>
      </c>
      <c r="E362" s="35"/>
      <c r="F362" s="155" t="s">
        <v>530</v>
      </c>
      <c r="G362" s="35"/>
      <c r="H362" s="35"/>
      <c r="I362" s="156"/>
      <c r="J362" s="35"/>
      <c r="K362" s="35"/>
      <c r="L362" s="36"/>
      <c r="M362" s="157"/>
      <c r="N362" s="158"/>
      <c r="O362" s="56"/>
      <c r="P362" s="56"/>
      <c r="Q362" s="56"/>
      <c r="R362" s="56"/>
      <c r="S362" s="56"/>
      <c r="T362" s="57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20" t="s">
        <v>124</v>
      </c>
      <c r="AU362" s="20" t="s">
        <v>81</v>
      </c>
    </row>
    <row r="363" spans="1:65" s="13" customFormat="1">
      <c r="B363" s="159"/>
      <c r="D363" s="154" t="s">
        <v>125</v>
      </c>
      <c r="E363" s="160" t="s">
        <v>3</v>
      </c>
      <c r="F363" s="161" t="s">
        <v>532</v>
      </c>
      <c r="H363" s="162">
        <v>36.36</v>
      </c>
      <c r="I363" s="163"/>
      <c r="L363" s="159"/>
      <c r="M363" s="164"/>
      <c r="N363" s="165"/>
      <c r="O363" s="165"/>
      <c r="P363" s="165"/>
      <c r="Q363" s="165"/>
      <c r="R363" s="165"/>
      <c r="S363" s="165"/>
      <c r="T363" s="166"/>
      <c r="AT363" s="160" t="s">
        <v>125</v>
      </c>
      <c r="AU363" s="160" t="s">
        <v>81</v>
      </c>
      <c r="AV363" s="13" t="s">
        <v>81</v>
      </c>
      <c r="AW363" s="13" t="s">
        <v>33</v>
      </c>
      <c r="AX363" s="13" t="s">
        <v>72</v>
      </c>
      <c r="AY363" s="160" t="s">
        <v>115</v>
      </c>
    </row>
    <row r="364" spans="1:65" s="13" customFormat="1">
      <c r="B364" s="159"/>
      <c r="D364" s="154" t="s">
        <v>125</v>
      </c>
      <c r="E364" s="160" t="s">
        <v>3</v>
      </c>
      <c r="F364" s="161" t="s">
        <v>533</v>
      </c>
      <c r="H364" s="162">
        <v>75.75</v>
      </c>
      <c r="I364" s="163"/>
      <c r="L364" s="159"/>
      <c r="M364" s="164"/>
      <c r="N364" s="165"/>
      <c r="O364" s="165"/>
      <c r="P364" s="165"/>
      <c r="Q364" s="165"/>
      <c r="R364" s="165"/>
      <c r="S364" s="165"/>
      <c r="T364" s="166"/>
      <c r="AT364" s="160" t="s">
        <v>125</v>
      </c>
      <c r="AU364" s="160" t="s">
        <v>81</v>
      </c>
      <c r="AV364" s="13" t="s">
        <v>81</v>
      </c>
      <c r="AW364" s="13" t="s">
        <v>33</v>
      </c>
      <c r="AX364" s="13" t="s">
        <v>72</v>
      </c>
      <c r="AY364" s="160" t="s">
        <v>115</v>
      </c>
    </row>
    <row r="365" spans="1:65" s="15" customFormat="1">
      <c r="B365" s="178"/>
      <c r="D365" s="154" t="s">
        <v>125</v>
      </c>
      <c r="E365" s="179" t="s">
        <v>3</v>
      </c>
      <c r="F365" s="180" t="s">
        <v>279</v>
      </c>
      <c r="H365" s="181">
        <v>112.11</v>
      </c>
      <c r="I365" s="182"/>
      <c r="L365" s="178"/>
      <c r="M365" s="183"/>
      <c r="N365" s="184"/>
      <c r="O365" s="184"/>
      <c r="P365" s="184"/>
      <c r="Q365" s="184"/>
      <c r="R365" s="184"/>
      <c r="S365" s="184"/>
      <c r="T365" s="185"/>
      <c r="AT365" s="179" t="s">
        <v>125</v>
      </c>
      <c r="AU365" s="179" t="s">
        <v>81</v>
      </c>
      <c r="AV365" s="15" t="s">
        <v>122</v>
      </c>
      <c r="AW365" s="15" t="s">
        <v>33</v>
      </c>
      <c r="AX365" s="15" t="s">
        <v>34</v>
      </c>
      <c r="AY365" s="179" t="s">
        <v>115</v>
      </c>
    </row>
    <row r="366" spans="1:65" s="2" customFormat="1" ht="14.45" customHeight="1">
      <c r="A366" s="35"/>
      <c r="B366" s="140"/>
      <c r="C366" s="186" t="s">
        <v>534</v>
      </c>
      <c r="D366" s="186" t="s">
        <v>427</v>
      </c>
      <c r="E366" s="187" t="s">
        <v>535</v>
      </c>
      <c r="F366" s="188" t="s">
        <v>536</v>
      </c>
      <c r="G366" s="189" t="s">
        <v>487</v>
      </c>
      <c r="H366" s="190">
        <v>224.22</v>
      </c>
      <c r="I366" s="191"/>
      <c r="J366" s="192">
        <f>ROUND(I366*H366,2)</f>
        <v>0</v>
      </c>
      <c r="K366" s="188" t="s">
        <v>200</v>
      </c>
      <c r="L366" s="193"/>
      <c r="M366" s="194" t="s">
        <v>3</v>
      </c>
      <c r="N366" s="195" t="s">
        <v>43</v>
      </c>
      <c r="O366" s="56"/>
      <c r="P366" s="150">
        <f>O366*H366</f>
        <v>0</v>
      </c>
      <c r="Q366" s="150">
        <v>6.0000000000000001E-3</v>
      </c>
      <c r="R366" s="150">
        <f>Q366*H366</f>
        <v>1.3453200000000001</v>
      </c>
      <c r="S366" s="150">
        <v>0</v>
      </c>
      <c r="T366" s="151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152" t="s">
        <v>152</v>
      </c>
      <c r="AT366" s="152" t="s">
        <v>427</v>
      </c>
      <c r="AU366" s="152" t="s">
        <v>81</v>
      </c>
      <c r="AY366" s="20" t="s">
        <v>115</v>
      </c>
      <c r="BE366" s="153">
        <f>IF(N366="základní",J366,0)</f>
        <v>0</v>
      </c>
      <c r="BF366" s="153">
        <f>IF(N366="snížená",J366,0)</f>
        <v>0</v>
      </c>
      <c r="BG366" s="153">
        <f>IF(N366="zákl. přenesená",J366,0)</f>
        <v>0</v>
      </c>
      <c r="BH366" s="153">
        <f>IF(N366="sníž. přenesená",J366,0)</f>
        <v>0</v>
      </c>
      <c r="BI366" s="153">
        <f>IF(N366="nulová",J366,0)</f>
        <v>0</v>
      </c>
      <c r="BJ366" s="20" t="s">
        <v>34</v>
      </c>
      <c r="BK366" s="153">
        <f>ROUND(I366*H366,2)</f>
        <v>0</v>
      </c>
      <c r="BL366" s="20" t="s">
        <v>122</v>
      </c>
      <c r="BM366" s="152" t="s">
        <v>537</v>
      </c>
    </row>
    <row r="367" spans="1:65" s="2" customFormat="1">
      <c r="A367" s="35"/>
      <c r="B367" s="36"/>
      <c r="C367" s="35"/>
      <c r="D367" s="154" t="s">
        <v>124</v>
      </c>
      <c r="E367" s="35"/>
      <c r="F367" s="155" t="s">
        <v>536</v>
      </c>
      <c r="G367" s="35"/>
      <c r="H367" s="35"/>
      <c r="I367" s="156"/>
      <c r="J367" s="35"/>
      <c r="K367" s="35"/>
      <c r="L367" s="36"/>
      <c r="M367" s="157"/>
      <c r="N367" s="158"/>
      <c r="O367" s="56"/>
      <c r="P367" s="56"/>
      <c r="Q367" s="56"/>
      <c r="R367" s="56"/>
      <c r="S367" s="56"/>
      <c r="T367" s="57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T367" s="20" t="s">
        <v>124</v>
      </c>
      <c r="AU367" s="20" t="s">
        <v>81</v>
      </c>
    </row>
    <row r="368" spans="1:65" s="13" customFormat="1">
      <c r="B368" s="159"/>
      <c r="D368" s="154" t="s">
        <v>125</v>
      </c>
      <c r="E368" s="160" t="s">
        <v>3</v>
      </c>
      <c r="F368" s="161" t="s">
        <v>538</v>
      </c>
      <c r="H368" s="162">
        <v>72.72</v>
      </c>
      <c r="I368" s="163"/>
      <c r="L368" s="159"/>
      <c r="M368" s="164"/>
      <c r="N368" s="165"/>
      <c r="O368" s="165"/>
      <c r="P368" s="165"/>
      <c r="Q368" s="165"/>
      <c r="R368" s="165"/>
      <c r="S368" s="165"/>
      <c r="T368" s="166"/>
      <c r="AT368" s="160" t="s">
        <v>125</v>
      </c>
      <c r="AU368" s="160" t="s">
        <v>81</v>
      </c>
      <c r="AV368" s="13" t="s">
        <v>81</v>
      </c>
      <c r="AW368" s="13" t="s">
        <v>33</v>
      </c>
      <c r="AX368" s="13" t="s">
        <v>72</v>
      </c>
      <c r="AY368" s="160" t="s">
        <v>115</v>
      </c>
    </row>
    <row r="369" spans="1:65" s="13" customFormat="1">
      <c r="B369" s="159"/>
      <c r="D369" s="154" t="s">
        <v>125</v>
      </c>
      <c r="E369" s="160" t="s">
        <v>3</v>
      </c>
      <c r="F369" s="161" t="s">
        <v>539</v>
      </c>
      <c r="H369" s="162">
        <v>151.5</v>
      </c>
      <c r="I369" s="163"/>
      <c r="L369" s="159"/>
      <c r="M369" s="164"/>
      <c r="N369" s="165"/>
      <c r="O369" s="165"/>
      <c r="P369" s="165"/>
      <c r="Q369" s="165"/>
      <c r="R369" s="165"/>
      <c r="S369" s="165"/>
      <c r="T369" s="166"/>
      <c r="AT369" s="160" t="s">
        <v>125</v>
      </c>
      <c r="AU369" s="160" t="s">
        <v>81</v>
      </c>
      <c r="AV369" s="13" t="s">
        <v>81</v>
      </c>
      <c r="AW369" s="13" t="s">
        <v>33</v>
      </c>
      <c r="AX369" s="13" t="s">
        <v>72</v>
      </c>
      <c r="AY369" s="160" t="s">
        <v>115</v>
      </c>
    </row>
    <row r="370" spans="1:65" s="15" customFormat="1">
      <c r="B370" s="178"/>
      <c r="D370" s="154" t="s">
        <v>125</v>
      </c>
      <c r="E370" s="179" t="s">
        <v>3</v>
      </c>
      <c r="F370" s="180" t="s">
        <v>279</v>
      </c>
      <c r="H370" s="181">
        <v>224.22</v>
      </c>
      <c r="I370" s="182"/>
      <c r="L370" s="178"/>
      <c r="M370" s="183"/>
      <c r="N370" s="184"/>
      <c r="O370" s="184"/>
      <c r="P370" s="184"/>
      <c r="Q370" s="184"/>
      <c r="R370" s="184"/>
      <c r="S370" s="184"/>
      <c r="T370" s="185"/>
      <c r="AT370" s="179" t="s">
        <v>125</v>
      </c>
      <c r="AU370" s="179" t="s">
        <v>81</v>
      </c>
      <c r="AV370" s="15" t="s">
        <v>122</v>
      </c>
      <c r="AW370" s="15" t="s">
        <v>33</v>
      </c>
      <c r="AX370" s="15" t="s">
        <v>34</v>
      </c>
      <c r="AY370" s="179" t="s">
        <v>115</v>
      </c>
    </row>
    <row r="371" spans="1:65" s="2" customFormat="1" ht="14.45" customHeight="1">
      <c r="A371" s="35"/>
      <c r="B371" s="140"/>
      <c r="C371" s="141" t="s">
        <v>540</v>
      </c>
      <c r="D371" s="141" t="s">
        <v>118</v>
      </c>
      <c r="E371" s="142" t="s">
        <v>541</v>
      </c>
      <c r="F371" s="143" t="s">
        <v>542</v>
      </c>
      <c r="G371" s="144" t="s">
        <v>274</v>
      </c>
      <c r="H371" s="145">
        <v>111</v>
      </c>
      <c r="I371" s="146"/>
      <c r="J371" s="147">
        <f>ROUND(I371*H371,2)</f>
        <v>0</v>
      </c>
      <c r="K371" s="143" t="s">
        <v>3</v>
      </c>
      <c r="L371" s="36"/>
      <c r="M371" s="148" t="s">
        <v>3</v>
      </c>
      <c r="N371" s="149" t="s">
        <v>43</v>
      </c>
      <c r="O371" s="56"/>
      <c r="P371" s="150">
        <f>O371*H371</f>
        <v>0</v>
      </c>
      <c r="Q371" s="150">
        <v>6.0000000000000002E-5</v>
      </c>
      <c r="R371" s="150">
        <f>Q371*H371</f>
        <v>6.6600000000000001E-3</v>
      </c>
      <c r="S371" s="150">
        <v>0</v>
      </c>
      <c r="T371" s="151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152" t="s">
        <v>122</v>
      </c>
      <c r="AT371" s="152" t="s">
        <v>118</v>
      </c>
      <c r="AU371" s="152" t="s">
        <v>81</v>
      </c>
      <c r="AY371" s="20" t="s">
        <v>115</v>
      </c>
      <c r="BE371" s="153">
        <f>IF(N371="základní",J371,0)</f>
        <v>0</v>
      </c>
      <c r="BF371" s="153">
        <f>IF(N371="snížená",J371,0)</f>
        <v>0</v>
      </c>
      <c r="BG371" s="153">
        <f>IF(N371="zákl. přenesená",J371,0)</f>
        <v>0</v>
      </c>
      <c r="BH371" s="153">
        <f>IF(N371="sníž. přenesená",J371,0)</f>
        <v>0</v>
      </c>
      <c r="BI371" s="153">
        <f>IF(N371="nulová",J371,0)</f>
        <v>0</v>
      </c>
      <c r="BJ371" s="20" t="s">
        <v>34</v>
      </c>
      <c r="BK371" s="153">
        <f>ROUND(I371*H371,2)</f>
        <v>0</v>
      </c>
      <c r="BL371" s="20" t="s">
        <v>122</v>
      </c>
      <c r="BM371" s="152" t="s">
        <v>543</v>
      </c>
    </row>
    <row r="372" spans="1:65" s="2" customFormat="1">
      <c r="A372" s="35"/>
      <c r="B372" s="36"/>
      <c r="C372" s="35"/>
      <c r="D372" s="154" t="s">
        <v>124</v>
      </c>
      <c r="E372" s="35"/>
      <c r="F372" s="155" t="s">
        <v>542</v>
      </c>
      <c r="G372" s="35"/>
      <c r="H372" s="35"/>
      <c r="I372" s="156"/>
      <c r="J372" s="35"/>
      <c r="K372" s="35"/>
      <c r="L372" s="36"/>
      <c r="M372" s="157"/>
      <c r="N372" s="158"/>
      <c r="O372" s="56"/>
      <c r="P372" s="56"/>
      <c r="Q372" s="56"/>
      <c r="R372" s="56"/>
      <c r="S372" s="56"/>
      <c r="T372" s="57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20" t="s">
        <v>124</v>
      </c>
      <c r="AU372" s="20" t="s">
        <v>81</v>
      </c>
    </row>
    <row r="373" spans="1:65" s="13" customFormat="1">
      <c r="B373" s="159"/>
      <c r="D373" s="154" t="s">
        <v>125</v>
      </c>
      <c r="E373" s="160" t="s">
        <v>3</v>
      </c>
      <c r="F373" s="161" t="s">
        <v>544</v>
      </c>
      <c r="H373" s="162">
        <v>111</v>
      </c>
      <c r="I373" s="163"/>
      <c r="L373" s="159"/>
      <c r="M373" s="164"/>
      <c r="N373" s="165"/>
      <c r="O373" s="165"/>
      <c r="P373" s="165"/>
      <c r="Q373" s="165"/>
      <c r="R373" s="165"/>
      <c r="S373" s="165"/>
      <c r="T373" s="166"/>
      <c r="AT373" s="160" t="s">
        <v>125</v>
      </c>
      <c r="AU373" s="160" t="s">
        <v>81</v>
      </c>
      <c r="AV373" s="13" t="s">
        <v>81</v>
      </c>
      <c r="AW373" s="13" t="s">
        <v>33</v>
      </c>
      <c r="AX373" s="13" t="s">
        <v>34</v>
      </c>
      <c r="AY373" s="160" t="s">
        <v>115</v>
      </c>
    </row>
    <row r="374" spans="1:65" s="12" customFormat="1" ht="20.85" customHeight="1">
      <c r="B374" s="127"/>
      <c r="D374" s="128" t="s">
        <v>71</v>
      </c>
      <c r="E374" s="138" t="s">
        <v>122</v>
      </c>
      <c r="F374" s="138" t="s">
        <v>545</v>
      </c>
      <c r="I374" s="130"/>
      <c r="J374" s="139">
        <f>BK374</f>
        <v>0</v>
      </c>
      <c r="L374" s="127"/>
      <c r="M374" s="132"/>
      <c r="N374" s="133"/>
      <c r="O374" s="133"/>
      <c r="P374" s="134">
        <f>SUM(P375:P389)</f>
        <v>0</v>
      </c>
      <c r="Q374" s="133"/>
      <c r="R374" s="134">
        <f>SUM(R375:R389)</f>
        <v>50.839771000000006</v>
      </c>
      <c r="S374" s="133"/>
      <c r="T374" s="135">
        <f>SUM(T375:T389)</f>
        <v>0</v>
      </c>
      <c r="AR374" s="128" t="s">
        <v>34</v>
      </c>
      <c r="AT374" s="136" t="s">
        <v>71</v>
      </c>
      <c r="AU374" s="136" t="s">
        <v>81</v>
      </c>
      <c r="AY374" s="128" t="s">
        <v>115</v>
      </c>
      <c r="BK374" s="137">
        <f>SUM(BK375:BK389)</f>
        <v>0</v>
      </c>
    </row>
    <row r="375" spans="1:65" s="2" customFormat="1" ht="14.45" customHeight="1">
      <c r="A375" s="35"/>
      <c r="B375" s="140"/>
      <c r="C375" s="141" t="s">
        <v>546</v>
      </c>
      <c r="D375" s="141" t="s">
        <v>118</v>
      </c>
      <c r="E375" s="142" t="s">
        <v>547</v>
      </c>
      <c r="F375" s="143" t="s">
        <v>548</v>
      </c>
      <c r="G375" s="144" t="s">
        <v>292</v>
      </c>
      <c r="H375" s="145">
        <v>26.46</v>
      </c>
      <c r="I375" s="146"/>
      <c r="J375" s="147">
        <f>ROUND(I375*H375,2)</f>
        <v>0</v>
      </c>
      <c r="K375" s="143" t="s">
        <v>200</v>
      </c>
      <c r="L375" s="36"/>
      <c r="M375" s="148" t="s">
        <v>3</v>
      </c>
      <c r="N375" s="149" t="s">
        <v>43</v>
      </c>
      <c r="O375" s="56"/>
      <c r="P375" s="150">
        <f>O375*H375</f>
        <v>0</v>
      </c>
      <c r="Q375" s="150">
        <v>1.8907700000000001</v>
      </c>
      <c r="R375" s="150">
        <f>Q375*H375</f>
        <v>50.029774200000006</v>
      </c>
      <c r="S375" s="150">
        <v>0</v>
      </c>
      <c r="T375" s="151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152" t="s">
        <v>122</v>
      </c>
      <c r="AT375" s="152" t="s">
        <v>118</v>
      </c>
      <c r="AU375" s="152" t="s">
        <v>133</v>
      </c>
      <c r="AY375" s="20" t="s">
        <v>115</v>
      </c>
      <c r="BE375" s="153">
        <f>IF(N375="základní",J375,0)</f>
        <v>0</v>
      </c>
      <c r="BF375" s="153">
        <f>IF(N375="snížená",J375,0)</f>
        <v>0</v>
      </c>
      <c r="BG375" s="153">
        <f>IF(N375="zákl. přenesená",J375,0)</f>
        <v>0</v>
      </c>
      <c r="BH375" s="153">
        <f>IF(N375="sníž. přenesená",J375,0)</f>
        <v>0</v>
      </c>
      <c r="BI375" s="153">
        <f>IF(N375="nulová",J375,0)</f>
        <v>0</v>
      </c>
      <c r="BJ375" s="20" t="s">
        <v>34</v>
      </c>
      <c r="BK375" s="153">
        <f>ROUND(I375*H375,2)</f>
        <v>0</v>
      </c>
      <c r="BL375" s="20" t="s">
        <v>122</v>
      </c>
      <c r="BM375" s="152" t="s">
        <v>549</v>
      </c>
    </row>
    <row r="376" spans="1:65" s="2" customFormat="1">
      <c r="A376" s="35"/>
      <c r="B376" s="36"/>
      <c r="C376" s="35"/>
      <c r="D376" s="154" t="s">
        <v>124</v>
      </c>
      <c r="E376" s="35"/>
      <c r="F376" s="155" t="s">
        <v>550</v>
      </c>
      <c r="G376" s="35"/>
      <c r="H376" s="35"/>
      <c r="I376" s="156"/>
      <c r="J376" s="35"/>
      <c r="K376" s="35"/>
      <c r="L376" s="36"/>
      <c r="M376" s="157"/>
      <c r="N376" s="158"/>
      <c r="O376" s="56"/>
      <c r="P376" s="56"/>
      <c r="Q376" s="56"/>
      <c r="R376" s="56"/>
      <c r="S376" s="56"/>
      <c r="T376" s="57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20" t="s">
        <v>124</v>
      </c>
      <c r="AU376" s="20" t="s">
        <v>133</v>
      </c>
    </row>
    <row r="377" spans="1:65" s="2" customFormat="1">
      <c r="A377" s="35"/>
      <c r="B377" s="36"/>
      <c r="C377" s="35"/>
      <c r="D377" s="154" t="s">
        <v>203</v>
      </c>
      <c r="E377" s="35"/>
      <c r="F377" s="177"/>
      <c r="G377" s="35"/>
      <c r="H377" s="35"/>
      <c r="I377" s="156"/>
      <c r="J377" s="35"/>
      <c r="K377" s="35"/>
      <c r="L377" s="36"/>
      <c r="M377" s="157"/>
      <c r="N377" s="158"/>
      <c r="O377" s="56"/>
      <c r="P377" s="56"/>
      <c r="Q377" s="56"/>
      <c r="R377" s="56"/>
      <c r="S377" s="56"/>
      <c r="T377" s="57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T377" s="20" t="s">
        <v>203</v>
      </c>
      <c r="AU377" s="20" t="s">
        <v>133</v>
      </c>
    </row>
    <row r="378" spans="1:65" s="13" customFormat="1">
      <c r="B378" s="159"/>
      <c r="D378" s="154" t="s">
        <v>125</v>
      </c>
      <c r="E378" s="160" t="s">
        <v>3</v>
      </c>
      <c r="F378" s="161" t="s">
        <v>551</v>
      </c>
      <c r="H378" s="162">
        <v>19.760000000000002</v>
      </c>
      <c r="I378" s="163"/>
      <c r="L378" s="159"/>
      <c r="M378" s="164"/>
      <c r="N378" s="165"/>
      <c r="O378" s="165"/>
      <c r="P378" s="165"/>
      <c r="Q378" s="165"/>
      <c r="R378" s="165"/>
      <c r="S378" s="165"/>
      <c r="T378" s="166"/>
      <c r="AT378" s="160" t="s">
        <v>125</v>
      </c>
      <c r="AU378" s="160" t="s">
        <v>133</v>
      </c>
      <c r="AV378" s="13" t="s">
        <v>81</v>
      </c>
      <c r="AW378" s="13" t="s">
        <v>33</v>
      </c>
      <c r="AX378" s="13" t="s">
        <v>72</v>
      </c>
      <c r="AY378" s="160" t="s">
        <v>115</v>
      </c>
    </row>
    <row r="379" spans="1:65" s="13" customFormat="1">
      <c r="B379" s="159"/>
      <c r="D379" s="154" t="s">
        <v>125</v>
      </c>
      <c r="E379" s="160" t="s">
        <v>3</v>
      </c>
      <c r="F379" s="161" t="s">
        <v>552</v>
      </c>
      <c r="H379" s="162">
        <v>5.65</v>
      </c>
      <c r="I379" s="163"/>
      <c r="L379" s="159"/>
      <c r="M379" s="164"/>
      <c r="N379" s="165"/>
      <c r="O379" s="165"/>
      <c r="P379" s="165"/>
      <c r="Q379" s="165"/>
      <c r="R379" s="165"/>
      <c r="S379" s="165"/>
      <c r="T379" s="166"/>
      <c r="AT379" s="160" t="s">
        <v>125</v>
      </c>
      <c r="AU379" s="160" t="s">
        <v>133</v>
      </c>
      <c r="AV379" s="13" t="s">
        <v>81</v>
      </c>
      <c r="AW379" s="13" t="s">
        <v>33</v>
      </c>
      <c r="AX379" s="13" t="s">
        <v>72</v>
      </c>
      <c r="AY379" s="160" t="s">
        <v>115</v>
      </c>
    </row>
    <row r="380" spans="1:65" s="14" customFormat="1">
      <c r="B380" s="167"/>
      <c r="D380" s="154" t="s">
        <v>125</v>
      </c>
      <c r="E380" s="168" t="s">
        <v>3</v>
      </c>
      <c r="F380" s="169" t="s">
        <v>318</v>
      </c>
      <c r="H380" s="168" t="s">
        <v>3</v>
      </c>
      <c r="I380" s="170"/>
      <c r="L380" s="167"/>
      <c r="M380" s="171"/>
      <c r="N380" s="172"/>
      <c r="O380" s="172"/>
      <c r="P380" s="172"/>
      <c r="Q380" s="172"/>
      <c r="R380" s="172"/>
      <c r="S380" s="172"/>
      <c r="T380" s="173"/>
      <c r="AT380" s="168" t="s">
        <v>125</v>
      </c>
      <c r="AU380" s="168" t="s">
        <v>133</v>
      </c>
      <c r="AV380" s="14" t="s">
        <v>34</v>
      </c>
      <c r="AW380" s="14" t="s">
        <v>33</v>
      </c>
      <c r="AX380" s="14" t="s">
        <v>72</v>
      </c>
      <c r="AY380" s="168" t="s">
        <v>115</v>
      </c>
    </row>
    <row r="381" spans="1:65" s="13" customFormat="1">
      <c r="B381" s="159"/>
      <c r="D381" s="154" t="s">
        <v>125</v>
      </c>
      <c r="E381" s="160" t="s">
        <v>3</v>
      </c>
      <c r="F381" s="161" t="s">
        <v>553</v>
      </c>
      <c r="H381" s="162">
        <v>1.05</v>
      </c>
      <c r="I381" s="163"/>
      <c r="L381" s="159"/>
      <c r="M381" s="164"/>
      <c r="N381" s="165"/>
      <c r="O381" s="165"/>
      <c r="P381" s="165"/>
      <c r="Q381" s="165"/>
      <c r="R381" s="165"/>
      <c r="S381" s="165"/>
      <c r="T381" s="166"/>
      <c r="AT381" s="160" t="s">
        <v>125</v>
      </c>
      <c r="AU381" s="160" t="s">
        <v>133</v>
      </c>
      <c r="AV381" s="13" t="s">
        <v>81</v>
      </c>
      <c r="AW381" s="13" t="s">
        <v>33</v>
      </c>
      <c r="AX381" s="13" t="s">
        <v>72</v>
      </c>
      <c r="AY381" s="160" t="s">
        <v>115</v>
      </c>
    </row>
    <row r="382" spans="1:65" s="2" customFormat="1" ht="14.45" customHeight="1">
      <c r="A382" s="35"/>
      <c r="B382" s="140"/>
      <c r="C382" s="141" t="s">
        <v>554</v>
      </c>
      <c r="D382" s="141" t="s">
        <v>118</v>
      </c>
      <c r="E382" s="142" t="s">
        <v>555</v>
      </c>
      <c r="F382" s="143" t="s">
        <v>556</v>
      </c>
      <c r="G382" s="144" t="s">
        <v>292</v>
      </c>
      <c r="H382" s="145">
        <v>0.32</v>
      </c>
      <c r="I382" s="146"/>
      <c r="J382" s="147">
        <f>ROUND(I382*H382,2)</f>
        <v>0</v>
      </c>
      <c r="K382" s="143" t="s">
        <v>200</v>
      </c>
      <c r="L382" s="36"/>
      <c r="M382" s="148" t="s">
        <v>3</v>
      </c>
      <c r="N382" s="149" t="s">
        <v>43</v>
      </c>
      <c r="O382" s="56"/>
      <c r="P382" s="150">
        <f>O382*H382</f>
        <v>0</v>
      </c>
      <c r="Q382" s="150">
        <v>2.4289999999999998</v>
      </c>
      <c r="R382" s="150">
        <f>Q382*H382</f>
        <v>0.77727999999999997</v>
      </c>
      <c r="S382" s="150">
        <v>0</v>
      </c>
      <c r="T382" s="151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152" t="s">
        <v>122</v>
      </c>
      <c r="AT382" s="152" t="s">
        <v>118</v>
      </c>
      <c r="AU382" s="152" t="s">
        <v>133</v>
      </c>
      <c r="AY382" s="20" t="s">
        <v>115</v>
      </c>
      <c r="BE382" s="153">
        <f>IF(N382="základní",J382,0)</f>
        <v>0</v>
      </c>
      <c r="BF382" s="153">
        <f>IF(N382="snížená",J382,0)</f>
        <v>0</v>
      </c>
      <c r="BG382" s="153">
        <f>IF(N382="zákl. přenesená",J382,0)</f>
        <v>0</v>
      </c>
      <c r="BH382" s="153">
        <f>IF(N382="sníž. přenesená",J382,0)</f>
        <v>0</v>
      </c>
      <c r="BI382" s="153">
        <f>IF(N382="nulová",J382,0)</f>
        <v>0</v>
      </c>
      <c r="BJ382" s="20" t="s">
        <v>34</v>
      </c>
      <c r="BK382" s="153">
        <f>ROUND(I382*H382,2)</f>
        <v>0</v>
      </c>
      <c r="BL382" s="20" t="s">
        <v>122</v>
      </c>
      <c r="BM382" s="152" t="s">
        <v>557</v>
      </c>
    </row>
    <row r="383" spans="1:65" s="2" customFormat="1">
      <c r="A383" s="35"/>
      <c r="B383" s="36"/>
      <c r="C383" s="35"/>
      <c r="D383" s="154" t="s">
        <v>124</v>
      </c>
      <c r="E383" s="35"/>
      <c r="F383" s="155" t="s">
        <v>558</v>
      </c>
      <c r="G383" s="35"/>
      <c r="H383" s="35"/>
      <c r="I383" s="156"/>
      <c r="J383" s="35"/>
      <c r="K383" s="35"/>
      <c r="L383" s="36"/>
      <c r="M383" s="157"/>
      <c r="N383" s="158"/>
      <c r="O383" s="56"/>
      <c r="P383" s="56"/>
      <c r="Q383" s="56"/>
      <c r="R383" s="56"/>
      <c r="S383" s="56"/>
      <c r="T383" s="57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T383" s="20" t="s">
        <v>124</v>
      </c>
      <c r="AU383" s="20" t="s">
        <v>133</v>
      </c>
    </row>
    <row r="384" spans="1:65" s="2" customFormat="1">
      <c r="A384" s="35"/>
      <c r="B384" s="36"/>
      <c r="C384" s="35"/>
      <c r="D384" s="154" t="s">
        <v>203</v>
      </c>
      <c r="E384" s="35"/>
      <c r="F384" s="177"/>
      <c r="G384" s="35"/>
      <c r="H384" s="35"/>
      <c r="I384" s="156"/>
      <c r="J384" s="35"/>
      <c r="K384" s="35"/>
      <c r="L384" s="36"/>
      <c r="M384" s="157"/>
      <c r="N384" s="158"/>
      <c r="O384" s="56"/>
      <c r="P384" s="56"/>
      <c r="Q384" s="56"/>
      <c r="R384" s="56"/>
      <c r="S384" s="56"/>
      <c r="T384" s="57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T384" s="20" t="s">
        <v>203</v>
      </c>
      <c r="AU384" s="20" t="s">
        <v>133</v>
      </c>
    </row>
    <row r="385" spans="1:65" s="13" customFormat="1">
      <c r="B385" s="159"/>
      <c r="D385" s="154" t="s">
        <v>125</v>
      </c>
      <c r="E385" s="160" t="s">
        <v>3</v>
      </c>
      <c r="F385" s="161" t="s">
        <v>559</v>
      </c>
      <c r="H385" s="162">
        <v>0.04</v>
      </c>
      <c r="I385" s="163"/>
      <c r="L385" s="159"/>
      <c r="M385" s="164"/>
      <c r="N385" s="165"/>
      <c r="O385" s="165"/>
      <c r="P385" s="165"/>
      <c r="Q385" s="165"/>
      <c r="R385" s="165"/>
      <c r="S385" s="165"/>
      <c r="T385" s="166"/>
      <c r="AT385" s="160" t="s">
        <v>125</v>
      </c>
      <c r="AU385" s="160" t="s">
        <v>133</v>
      </c>
      <c r="AV385" s="13" t="s">
        <v>81</v>
      </c>
      <c r="AW385" s="13" t="s">
        <v>33</v>
      </c>
      <c r="AX385" s="13" t="s">
        <v>72</v>
      </c>
      <c r="AY385" s="160" t="s">
        <v>115</v>
      </c>
    </row>
    <row r="386" spans="1:65" s="13" customFormat="1">
      <c r="B386" s="159"/>
      <c r="D386" s="154" t="s">
        <v>125</v>
      </c>
      <c r="E386" s="160" t="s">
        <v>3</v>
      </c>
      <c r="F386" s="161" t="s">
        <v>560</v>
      </c>
      <c r="H386" s="162">
        <v>0.28000000000000003</v>
      </c>
      <c r="I386" s="163"/>
      <c r="L386" s="159"/>
      <c r="M386" s="164"/>
      <c r="N386" s="165"/>
      <c r="O386" s="165"/>
      <c r="P386" s="165"/>
      <c r="Q386" s="165"/>
      <c r="R386" s="165"/>
      <c r="S386" s="165"/>
      <c r="T386" s="166"/>
      <c r="AT386" s="160" t="s">
        <v>125</v>
      </c>
      <c r="AU386" s="160" t="s">
        <v>133</v>
      </c>
      <c r="AV386" s="13" t="s">
        <v>81</v>
      </c>
      <c r="AW386" s="13" t="s">
        <v>33</v>
      </c>
      <c r="AX386" s="13" t="s">
        <v>72</v>
      </c>
      <c r="AY386" s="160" t="s">
        <v>115</v>
      </c>
    </row>
    <row r="387" spans="1:65" s="2" customFormat="1" ht="14.45" customHeight="1">
      <c r="A387" s="35"/>
      <c r="B387" s="140"/>
      <c r="C387" s="141" t="s">
        <v>561</v>
      </c>
      <c r="D387" s="141" t="s">
        <v>118</v>
      </c>
      <c r="E387" s="142" t="s">
        <v>562</v>
      </c>
      <c r="F387" s="143" t="s">
        <v>563</v>
      </c>
      <c r="G387" s="144" t="s">
        <v>199</v>
      </c>
      <c r="H387" s="145">
        <v>5.12</v>
      </c>
      <c r="I387" s="146"/>
      <c r="J387" s="147">
        <f>ROUND(I387*H387,2)</f>
        <v>0</v>
      </c>
      <c r="K387" s="143" t="s">
        <v>200</v>
      </c>
      <c r="L387" s="36"/>
      <c r="M387" s="148" t="s">
        <v>3</v>
      </c>
      <c r="N387" s="149" t="s">
        <v>43</v>
      </c>
      <c r="O387" s="56"/>
      <c r="P387" s="150">
        <f>O387*H387</f>
        <v>0</v>
      </c>
      <c r="Q387" s="150">
        <v>6.3899999999999998E-3</v>
      </c>
      <c r="R387" s="150">
        <f>Q387*H387</f>
        <v>3.2716799999999997E-2</v>
      </c>
      <c r="S387" s="150">
        <v>0</v>
      </c>
      <c r="T387" s="151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152" t="s">
        <v>122</v>
      </c>
      <c r="AT387" s="152" t="s">
        <v>118</v>
      </c>
      <c r="AU387" s="152" t="s">
        <v>133</v>
      </c>
      <c r="AY387" s="20" t="s">
        <v>115</v>
      </c>
      <c r="BE387" s="153">
        <f>IF(N387="základní",J387,0)</f>
        <v>0</v>
      </c>
      <c r="BF387" s="153">
        <f>IF(N387="snížená",J387,0)</f>
        <v>0</v>
      </c>
      <c r="BG387" s="153">
        <f>IF(N387="zákl. přenesená",J387,0)</f>
        <v>0</v>
      </c>
      <c r="BH387" s="153">
        <f>IF(N387="sníž. přenesená",J387,0)</f>
        <v>0</v>
      </c>
      <c r="BI387" s="153">
        <f>IF(N387="nulová",J387,0)</f>
        <v>0</v>
      </c>
      <c r="BJ387" s="20" t="s">
        <v>34</v>
      </c>
      <c r="BK387" s="153">
        <f>ROUND(I387*H387,2)</f>
        <v>0</v>
      </c>
      <c r="BL387" s="20" t="s">
        <v>122</v>
      </c>
      <c r="BM387" s="152" t="s">
        <v>564</v>
      </c>
    </row>
    <row r="388" spans="1:65" s="2" customFormat="1">
      <c r="A388" s="35"/>
      <c r="B388" s="36"/>
      <c r="C388" s="35"/>
      <c r="D388" s="154" t="s">
        <v>124</v>
      </c>
      <c r="E388" s="35"/>
      <c r="F388" s="155" t="s">
        <v>565</v>
      </c>
      <c r="G388" s="35"/>
      <c r="H388" s="35"/>
      <c r="I388" s="156"/>
      <c r="J388" s="35"/>
      <c r="K388" s="35"/>
      <c r="L388" s="36"/>
      <c r="M388" s="157"/>
      <c r="N388" s="158"/>
      <c r="O388" s="56"/>
      <c r="P388" s="56"/>
      <c r="Q388" s="56"/>
      <c r="R388" s="56"/>
      <c r="S388" s="56"/>
      <c r="T388" s="57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20" t="s">
        <v>124</v>
      </c>
      <c r="AU388" s="20" t="s">
        <v>133</v>
      </c>
    </row>
    <row r="389" spans="1:65" s="13" customFormat="1">
      <c r="B389" s="159"/>
      <c r="D389" s="154" t="s">
        <v>125</v>
      </c>
      <c r="E389" s="160" t="s">
        <v>3</v>
      </c>
      <c r="F389" s="161" t="s">
        <v>566</v>
      </c>
      <c r="H389" s="162">
        <v>5.12</v>
      </c>
      <c r="I389" s="163"/>
      <c r="L389" s="159"/>
      <c r="M389" s="164"/>
      <c r="N389" s="165"/>
      <c r="O389" s="165"/>
      <c r="P389" s="165"/>
      <c r="Q389" s="165"/>
      <c r="R389" s="165"/>
      <c r="S389" s="165"/>
      <c r="T389" s="166"/>
      <c r="AT389" s="160" t="s">
        <v>125</v>
      </c>
      <c r="AU389" s="160" t="s">
        <v>133</v>
      </c>
      <c r="AV389" s="13" t="s">
        <v>81</v>
      </c>
      <c r="AW389" s="13" t="s">
        <v>33</v>
      </c>
      <c r="AX389" s="13" t="s">
        <v>72</v>
      </c>
      <c r="AY389" s="160" t="s">
        <v>115</v>
      </c>
    </row>
    <row r="390" spans="1:65" s="12" customFormat="1" ht="22.9" customHeight="1">
      <c r="B390" s="127"/>
      <c r="D390" s="128" t="s">
        <v>71</v>
      </c>
      <c r="E390" s="138" t="s">
        <v>140</v>
      </c>
      <c r="F390" s="138" t="s">
        <v>567</v>
      </c>
      <c r="I390" s="130"/>
      <c r="J390" s="139">
        <f>BK390</f>
        <v>0</v>
      </c>
      <c r="L390" s="127"/>
      <c r="M390" s="132"/>
      <c r="N390" s="133"/>
      <c r="O390" s="133"/>
      <c r="P390" s="134">
        <f>P391+SUM(P392:P401)</f>
        <v>0</v>
      </c>
      <c r="Q390" s="133"/>
      <c r="R390" s="134">
        <f>R391+SUM(R392:R401)</f>
        <v>417.09665195000002</v>
      </c>
      <c r="S390" s="133"/>
      <c r="T390" s="135">
        <f>T391+SUM(T392:T401)</f>
        <v>0.55000000000000004</v>
      </c>
      <c r="AR390" s="128" t="s">
        <v>81</v>
      </c>
      <c r="AT390" s="136" t="s">
        <v>71</v>
      </c>
      <c r="AU390" s="136" t="s">
        <v>34</v>
      </c>
      <c r="AY390" s="128" t="s">
        <v>115</v>
      </c>
      <c r="BK390" s="137">
        <f>BK391+SUM(BK392:BK401)</f>
        <v>0</v>
      </c>
    </row>
    <row r="391" spans="1:65" s="2" customFormat="1" ht="14.45" customHeight="1">
      <c r="A391" s="35"/>
      <c r="B391" s="140"/>
      <c r="C391" s="141" t="s">
        <v>568</v>
      </c>
      <c r="D391" s="141" t="s">
        <v>118</v>
      </c>
      <c r="E391" s="142" t="s">
        <v>569</v>
      </c>
      <c r="F391" s="143" t="s">
        <v>570</v>
      </c>
      <c r="G391" s="144" t="s">
        <v>199</v>
      </c>
      <c r="H391" s="145">
        <v>1232.1600000000001</v>
      </c>
      <c r="I391" s="146"/>
      <c r="J391" s="147">
        <f>ROUND(I391*H391,2)</f>
        <v>0</v>
      </c>
      <c r="K391" s="143" t="s">
        <v>200</v>
      </c>
      <c r="L391" s="36"/>
      <c r="M391" s="148" t="s">
        <v>3</v>
      </c>
      <c r="N391" s="149" t="s">
        <v>43</v>
      </c>
      <c r="O391" s="56"/>
      <c r="P391" s="150">
        <f>O391*H391</f>
        <v>0</v>
      </c>
      <c r="Q391" s="150">
        <v>0.32400000000000001</v>
      </c>
      <c r="R391" s="150">
        <f>Q391*H391</f>
        <v>399.21984000000003</v>
      </c>
      <c r="S391" s="150">
        <v>0</v>
      </c>
      <c r="T391" s="151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152" t="s">
        <v>122</v>
      </c>
      <c r="AT391" s="152" t="s">
        <v>118</v>
      </c>
      <c r="AU391" s="152" t="s">
        <v>81</v>
      </c>
      <c r="AY391" s="20" t="s">
        <v>115</v>
      </c>
      <c r="BE391" s="153">
        <f>IF(N391="základní",J391,0)</f>
        <v>0</v>
      </c>
      <c r="BF391" s="153">
        <f>IF(N391="snížená",J391,0)</f>
        <v>0</v>
      </c>
      <c r="BG391" s="153">
        <f>IF(N391="zákl. přenesená",J391,0)</f>
        <v>0</v>
      </c>
      <c r="BH391" s="153">
        <f>IF(N391="sníž. přenesená",J391,0)</f>
        <v>0</v>
      </c>
      <c r="BI391" s="153">
        <f>IF(N391="nulová",J391,0)</f>
        <v>0</v>
      </c>
      <c r="BJ391" s="20" t="s">
        <v>34</v>
      </c>
      <c r="BK391" s="153">
        <f>ROUND(I391*H391,2)</f>
        <v>0</v>
      </c>
      <c r="BL391" s="20" t="s">
        <v>122</v>
      </c>
      <c r="BM391" s="152" t="s">
        <v>571</v>
      </c>
    </row>
    <row r="392" spans="1:65" s="2" customFormat="1">
      <c r="A392" s="35"/>
      <c r="B392" s="36"/>
      <c r="C392" s="35"/>
      <c r="D392" s="154" t="s">
        <v>124</v>
      </c>
      <c r="E392" s="35"/>
      <c r="F392" s="155" t="s">
        <v>572</v>
      </c>
      <c r="G392" s="35"/>
      <c r="H392" s="35"/>
      <c r="I392" s="156"/>
      <c r="J392" s="35"/>
      <c r="K392" s="35"/>
      <c r="L392" s="36"/>
      <c r="M392" s="157"/>
      <c r="N392" s="158"/>
      <c r="O392" s="56"/>
      <c r="P392" s="56"/>
      <c r="Q392" s="56"/>
      <c r="R392" s="56"/>
      <c r="S392" s="56"/>
      <c r="T392" s="57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T392" s="20" t="s">
        <v>124</v>
      </c>
      <c r="AU392" s="20" t="s">
        <v>81</v>
      </c>
    </row>
    <row r="393" spans="1:65" s="14" customFormat="1">
      <c r="B393" s="167"/>
      <c r="D393" s="154" t="s">
        <v>125</v>
      </c>
      <c r="E393" s="168" t="s">
        <v>3</v>
      </c>
      <c r="F393" s="169" t="s">
        <v>573</v>
      </c>
      <c r="H393" s="168" t="s">
        <v>3</v>
      </c>
      <c r="I393" s="170"/>
      <c r="L393" s="167"/>
      <c r="M393" s="171"/>
      <c r="N393" s="172"/>
      <c r="O393" s="172"/>
      <c r="P393" s="172"/>
      <c r="Q393" s="172"/>
      <c r="R393" s="172"/>
      <c r="S393" s="172"/>
      <c r="T393" s="173"/>
      <c r="AT393" s="168" t="s">
        <v>125</v>
      </c>
      <c r="AU393" s="168" t="s">
        <v>81</v>
      </c>
      <c r="AV393" s="14" t="s">
        <v>34</v>
      </c>
      <c r="AW393" s="14" t="s">
        <v>33</v>
      </c>
      <c r="AX393" s="14" t="s">
        <v>72</v>
      </c>
      <c r="AY393" s="168" t="s">
        <v>115</v>
      </c>
    </row>
    <row r="394" spans="1:65" s="14" customFormat="1">
      <c r="B394" s="167"/>
      <c r="D394" s="154" t="s">
        <v>125</v>
      </c>
      <c r="E394" s="168" t="s">
        <v>3</v>
      </c>
      <c r="F394" s="169" t="s">
        <v>574</v>
      </c>
      <c r="H394" s="168" t="s">
        <v>3</v>
      </c>
      <c r="I394" s="170"/>
      <c r="L394" s="167"/>
      <c r="M394" s="171"/>
      <c r="N394" s="172"/>
      <c r="O394" s="172"/>
      <c r="P394" s="172"/>
      <c r="Q394" s="172"/>
      <c r="R394" s="172"/>
      <c r="S394" s="172"/>
      <c r="T394" s="173"/>
      <c r="AT394" s="168" t="s">
        <v>125</v>
      </c>
      <c r="AU394" s="168" t="s">
        <v>81</v>
      </c>
      <c r="AV394" s="14" t="s">
        <v>34</v>
      </c>
      <c r="AW394" s="14" t="s">
        <v>33</v>
      </c>
      <c r="AX394" s="14" t="s">
        <v>72</v>
      </c>
      <c r="AY394" s="168" t="s">
        <v>115</v>
      </c>
    </row>
    <row r="395" spans="1:65" s="14" customFormat="1">
      <c r="B395" s="167"/>
      <c r="D395" s="154" t="s">
        <v>125</v>
      </c>
      <c r="E395" s="168" t="s">
        <v>3</v>
      </c>
      <c r="F395" s="169" t="s">
        <v>575</v>
      </c>
      <c r="H395" s="168" t="s">
        <v>3</v>
      </c>
      <c r="I395" s="170"/>
      <c r="L395" s="167"/>
      <c r="M395" s="171"/>
      <c r="N395" s="172"/>
      <c r="O395" s="172"/>
      <c r="P395" s="172"/>
      <c r="Q395" s="172"/>
      <c r="R395" s="172"/>
      <c r="S395" s="172"/>
      <c r="T395" s="173"/>
      <c r="AT395" s="168" t="s">
        <v>125</v>
      </c>
      <c r="AU395" s="168" t="s">
        <v>81</v>
      </c>
      <c r="AV395" s="14" t="s">
        <v>34</v>
      </c>
      <c r="AW395" s="14" t="s">
        <v>4</v>
      </c>
      <c r="AX395" s="14" t="s">
        <v>72</v>
      </c>
      <c r="AY395" s="168" t="s">
        <v>115</v>
      </c>
    </row>
    <row r="396" spans="1:65" s="14" customFormat="1">
      <c r="B396" s="167"/>
      <c r="D396" s="154" t="s">
        <v>125</v>
      </c>
      <c r="E396" s="168" t="s">
        <v>3</v>
      </c>
      <c r="F396" s="169" t="s">
        <v>575</v>
      </c>
      <c r="H396" s="168" t="s">
        <v>3</v>
      </c>
      <c r="I396" s="170"/>
      <c r="L396" s="167"/>
      <c r="M396" s="171"/>
      <c r="N396" s="172"/>
      <c r="O396" s="172"/>
      <c r="P396" s="172"/>
      <c r="Q396" s="172"/>
      <c r="R396" s="172"/>
      <c r="S396" s="172"/>
      <c r="T396" s="173"/>
      <c r="AT396" s="168" t="s">
        <v>125</v>
      </c>
      <c r="AU396" s="168" t="s">
        <v>81</v>
      </c>
      <c r="AV396" s="14" t="s">
        <v>34</v>
      </c>
      <c r="AW396" s="14" t="s">
        <v>4</v>
      </c>
      <c r="AX396" s="14" t="s">
        <v>72</v>
      </c>
      <c r="AY396" s="168" t="s">
        <v>115</v>
      </c>
    </row>
    <row r="397" spans="1:65" s="13" customFormat="1">
      <c r="B397" s="159"/>
      <c r="D397" s="154" t="s">
        <v>125</v>
      </c>
      <c r="E397" s="160" t="s">
        <v>3</v>
      </c>
      <c r="F397" s="161" t="s">
        <v>576</v>
      </c>
      <c r="H397" s="162">
        <v>912</v>
      </c>
      <c r="I397" s="163"/>
      <c r="L397" s="159"/>
      <c r="M397" s="164"/>
      <c r="N397" s="165"/>
      <c r="O397" s="165"/>
      <c r="P397" s="165"/>
      <c r="Q397" s="165"/>
      <c r="R397" s="165"/>
      <c r="S397" s="165"/>
      <c r="T397" s="166"/>
      <c r="AT397" s="160" t="s">
        <v>125</v>
      </c>
      <c r="AU397" s="160" t="s">
        <v>81</v>
      </c>
      <c r="AV397" s="13" t="s">
        <v>81</v>
      </c>
      <c r="AW397" s="13" t="s">
        <v>33</v>
      </c>
      <c r="AX397" s="13" t="s">
        <v>72</v>
      </c>
      <c r="AY397" s="160" t="s">
        <v>115</v>
      </c>
    </row>
    <row r="398" spans="1:65" s="13" customFormat="1">
      <c r="B398" s="159"/>
      <c r="D398" s="154" t="s">
        <v>125</v>
      </c>
      <c r="E398" s="160" t="s">
        <v>3</v>
      </c>
      <c r="F398" s="161" t="s">
        <v>577</v>
      </c>
      <c r="H398" s="162">
        <v>271.2</v>
      </c>
      <c r="I398" s="163"/>
      <c r="L398" s="159"/>
      <c r="M398" s="164"/>
      <c r="N398" s="165"/>
      <c r="O398" s="165"/>
      <c r="P398" s="165"/>
      <c r="Q398" s="165"/>
      <c r="R398" s="165"/>
      <c r="S398" s="165"/>
      <c r="T398" s="166"/>
      <c r="AT398" s="160" t="s">
        <v>125</v>
      </c>
      <c r="AU398" s="160" t="s">
        <v>81</v>
      </c>
      <c r="AV398" s="13" t="s">
        <v>81</v>
      </c>
      <c r="AW398" s="13" t="s">
        <v>33</v>
      </c>
      <c r="AX398" s="13" t="s">
        <v>72</v>
      </c>
      <c r="AY398" s="160" t="s">
        <v>115</v>
      </c>
    </row>
    <row r="399" spans="1:65" s="13" customFormat="1">
      <c r="B399" s="159"/>
      <c r="D399" s="154" t="s">
        <v>125</v>
      </c>
      <c r="E399" s="160" t="s">
        <v>3</v>
      </c>
      <c r="F399" s="161" t="s">
        <v>578</v>
      </c>
      <c r="H399" s="162">
        <v>48.96</v>
      </c>
      <c r="I399" s="163"/>
      <c r="L399" s="159"/>
      <c r="M399" s="164"/>
      <c r="N399" s="165"/>
      <c r="O399" s="165"/>
      <c r="P399" s="165"/>
      <c r="Q399" s="165"/>
      <c r="R399" s="165"/>
      <c r="S399" s="165"/>
      <c r="T399" s="166"/>
      <c r="AT399" s="160" t="s">
        <v>125</v>
      </c>
      <c r="AU399" s="160" t="s">
        <v>81</v>
      </c>
      <c r="AV399" s="13" t="s">
        <v>81</v>
      </c>
      <c r="AW399" s="13" t="s">
        <v>33</v>
      </c>
      <c r="AX399" s="13" t="s">
        <v>72</v>
      </c>
      <c r="AY399" s="160" t="s">
        <v>115</v>
      </c>
    </row>
    <row r="400" spans="1:65" s="15" customFormat="1">
      <c r="B400" s="178"/>
      <c r="D400" s="154" t="s">
        <v>125</v>
      </c>
      <c r="E400" s="179" t="s">
        <v>3</v>
      </c>
      <c r="F400" s="180" t="s">
        <v>279</v>
      </c>
      <c r="H400" s="181">
        <v>1232.1600000000001</v>
      </c>
      <c r="I400" s="182"/>
      <c r="L400" s="178"/>
      <c r="M400" s="183"/>
      <c r="N400" s="184"/>
      <c r="O400" s="184"/>
      <c r="P400" s="184"/>
      <c r="Q400" s="184"/>
      <c r="R400" s="184"/>
      <c r="S400" s="184"/>
      <c r="T400" s="185"/>
      <c r="AT400" s="179" t="s">
        <v>125</v>
      </c>
      <c r="AU400" s="179" t="s">
        <v>81</v>
      </c>
      <c r="AV400" s="15" t="s">
        <v>122</v>
      </c>
      <c r="AW400" s="15" t="s">
        <v>33</v>
      </c>
      <c r="AX400" s="15" t="s">
        <v>34</v>
      </c>
      <c r="AY400" s="179" t="s">
        <v>115</v>
      </c>
    </row>
    <row r="401" spans="1:65" s="12" customFormat="1" ht="20.85" customHeight="1">
      <c r="B401" s="127"/>
      <c r="D401" s="128" t="s">
        <v>71</v>
      </c>
      <c r="E401" s="138" t="s">
        <v>152</v>
      </c>
      <c r="F401" s="138" t="s">
        <v>579</v>
      </c>
      <c r="I401" s="130"/>
      <c r="J401" s="139">
        <f>BK401</f>
        <v>0</v>
      </c>
      <c r="L401" s="127"/>
      <c r="M401" s="132"/>
      <c r="N401" s="133"/>
      <c r="O401" s="133"/>
      <c r="P401" s="134">
        <f>P402+SUM(P403:P671)</f>
        <v>0</v>
      </c>
      <c r="Q401" s="133"/>
      <c r="R401" s="134">
        <f>R402+SUM(R403:R671)</f>
        <v>17.876811950000008</v>
      </c>
      <c r="S401" s="133"/>
      <c r="T401" s="135">
        <f>T402+SUM(T403:T671)</f>
        <v>0.55000000000000004</v>
      </c>
      <c r="AR401" s="128" t="s">
        <v>81</v>
      </c>
      <c r="AT401" s="136" t="s">
        <v>71</v>
      </c>
      <c r="AU401" s="136" t="s">
        <v>81</v>
      </c>
      <c r="AY401" s="128" t="s">
        <v>115</v>
      </c>
      <c r="BK401" s="137">
        <f>BK402+SUM(BK403:BK671)</f>
        <v>0</v>
      </c>
    </row>
    <row r="402" spans="1:65" s="2" customFormat="1" ht="14.45" customHeight="1">
      <c r="A402" s="35"/>
      <c r="B402" s="140"/>
      <c r="C402" s="141" t="s">
        <v>580</v>
      </c>
      <c r="D402" s="141" t="s">
        <v>118</v>
      </c>
      <c r="E402" s="142" t="s">
        <v>581</v>
      </c>
      <c r="F402" s="143" t="s">
        <v>582</v>
      </c>
      <c r="G402" s="144" t="s">
        <v>583</v>
      </c>
      <c r="H402" s="145">
        <v>20</v>
      </c>
      <c r="I402" s="146"/>
      <c r="J402" s="147">
        <f>ROUND(I402*H402,2)</f>
        <v>0</v>
      </c>
      <c r="K402" s="143" t="s">
        <v>3</v>
      </c>
      <c r="L402" s="36"/>
      <c r="M402" s="148" t="s">
        <v>3</v>
      </c>
      <c r="N402" s="149" t="s">
        <v>43</v>
      </c>
      <c r="O402" s="56"/>
      <c r="P402" s="150">
        <f>O402*H402</f>
        <v>0</v>
      </c>
      <c r="Q402" s="150">
        <v>0</v>
      </c>
      <c r="R402" s="150">
        <f>Q402*H402</f>
        <v>0</v>
      </c>
      <c r="S402" s="150">
        <v>0</v>
      </c>
      <c r="T402" s="151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152" t="s">
        <v>122</v>
      </c>
      <c r="AT402" s="152" t="s">
        <v>118</v>
      </c>
      <c r="AU402" s="152" t="s">
        <v>133</v>
      </c>
      <c r="AY402" s="20" t="s">
        <v>115</v>
      </c>
      <c r="BE402" s="153">
        <f>IF(N402="základní",J402,0)</f>
        <v>0</v>
      </c>
      <c r="BF402" s="153">
        <f>IF(N402="snížená",J402,0)</f>
        <v>0</v>
      </c>
      <c r="BG402" s="153">
        <f>IF(N402="zákl. přenesená",J402,0)</f>
        <v>0</v>
      </c>
      <c r="BH402" s="153">
        <f>IF(N402="sníž. přenesená",J402,0)</f>
        <v>0</v>
      </c>
      <c r="BI402" s="153">
        <f>IF(N402="nulová",J402,0)</f>
        <v>0</v>
      </c>
      <c r="BJ402" s="20" t="s">
        <v>34</v>
      </c>
      <c r="BK402" s="153">
        <f>ROUND(I402*H402,2)</f>
        <v>0</v>
      </c>
      <c r="BL402" s="20" t="s">
        <v>122</v>
      </c>
      <c r="BM402" s="152" t="s">
        <v>584</v>
      </c>
    </row>
    <row r="403" spans="1:65" s="2" customFormat="1">
      <c r="A403" s="35"/>
      <c r="B403" s="36"/>
      <c r="C403" s="35"/>
      <c r="D403" s="154" t="s">
        <v>124</v>
      </c>
      <c r="E403" s="35"/>
      <c r="F403" s="155"/>
      <c r="G403" s="35"/>
      <c r="H403" s="35"/>
      <c r="I403" s="156"/>
      <c r="J403" s="35"/>
      <c r="K403" s="35"/>
      <c r="L403" s="36"/>
      <c r="M403" s="157"/>
      <c r="N403" s="158"/>
      <c r="O403" s="56"/>
      <c r="P403" s="56"/>
      <c r="Q403" s="56"/>
      <c r="R403" s="56"/>
      <c r="S403" s="56"/>
      <c r="T403" s="57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T403" s="20" t="s">
        <v>124</v>
      </c>
      <c r="AU403" s="20" t="s">
        <v>133</v>
      </c>
    </row>
    <row r="404" spans="1:65" s="2" customFormat="1" ht="14.45" customHeight="1">
      <c r="A404" s="35"/>
      <c r="B404" s="140"/>
      <c r="C404" s="141" t="s">
        <v>585</v>
      </c>
      <c r="D404" s="141" t="s">
        <v>118</v>
      </c>
      <c r="E404" s="142" t="s">
        <v>586</v>
      </c>
      <c r="F404" s="143" t="s">
        <v>587</v>
      </c>
      <c r="G404" s="144" t="s">
        <v>274</v>
      </c>
      <c r="H404" s="145">
        <v>451</v>
      </c>
      <c r="I404" s="146"/>
      <c r="J404" s="147">
        <f>ROUND(I404*H404,2)</f>
        <v>0</v>
      </c>
      <c r="K404" s="143" t="s">
        <v>3</v>
      </c>
      <c r="L404" s="36"/>
      <c r="M404" s="148" t="s">
        <v>3</v>
      </c>
      <c r="N404" s="149" t="s">
        <v>43</v>
      </c>
      <c r="O404" s="56"/>
      <c r="P404" s="150">
        <f>O404*H404</f>
        <v>0</v>
      </c>
      <c r="Q404" s="150">
        <v>0</v>
      </c>
      <c r="R404" s="150">
        <f>Q404*H404</f>
        <v>0</v>
      </c>
      <c r="S404" s="150">
        <v>0</v>
      </c>
      <c r="T404" s="151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52" t="s">
        <v>122</v>
      </c>
      <c r="AT404" s="152" t="s">
        <v>118</v>
      </c>
      <c r="AU404" s="152" t="s">
        <v>133</v>
      </c>
      <c r="AY404" s="20" t="s">
        <v>115</v>
      </c>
      <c r="BE404" s="153">
        <f>IF(N404="základní",J404,0)</f>
        <v>0</v>
      </c>
      <c r="BF404" s="153">
        <f>IF(N404="snížená",J404,0)</f>
        <v>0</v>
      </c>
      <c r="BG404" s="153">
        <f>IF(N404="zákl. přenesená",J404,0)</f>
        <v>0</v>
      </c>
      <c r="BH404" s="153">
        <f>IF(N404="sníž. přenesená",J404,0)</f>
        <v>0</v>
      </c>
      <c r="BI404" s="153">
        <f>IF(N404="nulová",J404,0)</f>
        <v>0</v>
      </c>
      <c r="BJ404" s="20" t="s">
        <v>34</v>
      </c>
      <c r="BK404" s="153">
        <f>ROUND(I404*H404,2)</f>
        <v>0</v>
      </c>
      <c r="BL404" s="20" t="s">
        <v>122</v>
      </c>
      <c r="BM404" s="152" t="s">
        <v>588</v>
      </c>
    </row>
    <row r="405" spans="1:65" s="2" customFormat="1">
      <c r="A405" s="35"/>
      <c r="B405" s="36"/>
      <c r="C405" s="35"/>
      <c r="D405" s="154" t="s">
        <v>124</v>
      </c>
      <c r="E405" s="35"/>
      <c r="F405" s="155" t="s">
        <v>589</v>
      </c>
      <c r="G405" s="35"/>
      <c r="H405" s="35"/>
      <c r="I405" s="156"/>
      <c r="J405" s="35"/>
      <c r="K405" s="35"/>
      <c r="L405" s="36"/>
      <c r="M405" s="157"/>
      <c r="N405" s="158"/>
      <c r="O405" s="56"/>
      <c r="P405" s="56"/>
      <c r="Q405" s="56"/>
      <c r="R405" s="56"/>
      <c r="S405" s="56"/>
      <c r="T405" s="57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T405" s="20" t="s">
        <v>124</v>
      </c>
      <c r="AU405" s="20" t="s">
        <v>133</v>
      </c>
    </row>
    <row r="406" spans="1:65" s="13" customFormat="1">
      <c r="B406" s="159"/>
      <c r="D406" s="154" t="s">
        <v>125</v>
      </c>
      <c r="E406" s="160" t="s">
        <v>3</v>
      </c>
      <c r="F406" s="161" t="s">
        <v>590</v>
      </c>
      <c r="H406" s="162">
        <v>417</v>
      </c>
      <c r="I406" s="163"/>
      <c r="L406" s="159"/>
      <c r="M406" s="164"/>
      <c r="N406" s="165"/>
      <c r="O406" s="165"/>
      <c r="P406" s="165"/>
      <c r="Q406" s="165"/>
      <c r="R406" s="165"/>
      <c r="S406" s="165"/>
      <c r="T406" s="166"/>
      <c r="AT406" s="160" t="s">
        <v>125</v>
      </c>
      <c r="AU406" s="160" t="s">
        <v>133</v>
      </c>
      <c r="AV406" s="13" t="s">
        <v>81</v>
      </c>
      <c r="AW406" s="13" t="s">
        <v>33</v>
      </c>
      <c r="AX406" s="13" t="s">
        <v>72</v>
      </c>
      <c r="AY406" s="160" t="s">
        <v>115</v>
      </c>
    </row>
    <row r="407" spans="1:65" s="13" customFormat="1">
      <c r="B407" s="159"/>
      <c r="D407" s="154" t="s">
        <v>125</v>
      </c>
      <c r="E407" s="160" t="s">
        <v>3</v>
      </c>
      <c r="F407" s="161" t="s">
        <v>591</v>
      </c>
      <c r="H407" s="162">
        <v>34</v>
      </c>
      <c r="I407" s="163"/>
      <c r="L407" s="159"/>
      <c r="M407" s="164"/>
      <c r="N407" s="165"/>
      <c r="O407" s="165"/>
      <c r="P407" s="165"/>
      <c r="Q407" s="165"/>
      <c r="R407" s="165"/>
      <c r="S407" s="165"/>
      <c r="T407" s="166"/>
      <c r="AT407" s="160" t="s">
        <v>125</v>
      </c>
      <c r="AU407" s="160" t="s">
        <v>133</v>
      </c>
      <c r="AV407" s="13" t="s">
        <v>81</v>
      </c>
      <c r="AW407" s="13" t="s">
        <v>33</v>
      </c>
      <c r="AX407" s="13" t="s">
        <v>72</v>
      </c>
      <c r="AY407" s="160" t="s">
        <v>115</v>
      </c>
    </row>
    <row r="408" spans="1:65" s="15" customFormat="1">
      <c r="B408" s="178"/>
      <c r="D408" s="154" t="s">
        <v>125</v>
      </c>
      <c r="E408" s="179" t="s">
        <v>3</v>
      </c>
      <c r="F408" s="180" t="s">
        <v>279</v>
      </c>
      <c r="H408" s="181">
        <v>451</v>
      </c>
      <c r="I408" s="182"/>
      <c r="L408" s="178"/>
      <c r="M408" s="183"/>
      <c r="N408" s="184"/>
      <c r="O408" s="184"/>
      <c r="P408" s="184"/>
      <c r="Q408" s="184"/>
      <c r="R408" s="184"/>
      <c r="S408" s="184"/>
      <c r="T408" s="185"/>
      <c r="AT408" s="179" t="s">
        <v>125</v>
      </c>
      <c r="AU408" s="179" t="s">
        <v>133</v>
      </c>
      <c r="AV408" s="15" t="s">
        <v>122</v>
      </c>
      <c r="AW408" s="15" t="s">
        <v>33</v>
      </c>
      <c r="AX408" s="15" t="s">
        <v>34</v>
      </c>
      <c r="AY408" s="179" t="s">
        <v>115</v>
      </c>
    </row>
    <row r="409" spans="1:65" s="2" customFormat="1" ht="14.45" customHeight="1">
      <c r="A409" s="35"/>
      <c r="B409" s="140"/>
      <c r="C409" s="141" t="s">
        <v>592</v>
      </c>
      <c r="D409" s="141" t="s">
        <v>118</v>
      </c>
      <c r="E409" s="142" t="s">
        <v>593</v>
      </c>
      <c r="F409" s="143" t="s">
        <v>594</v>
      </c>
      <c r="G409" s="144" t="s">
        <v>274</v>
      </c>
      <c r="H409" s="145">
        <v>208.5</v>
      </c>
      <c r="I409" s="146"/>
      <c r="J409" s="147">
        <f>ROUND(I409*H409,2)</f>
        <v>0</v>
      </c>
      <c r="K409" s="143" t="s">
        <v>200</v>
      </c>
      <c r="L409" s="36"/>
      <c r="M409" s="148" t="s">
        <v>3</v>
      </c>
      <c r="N409" s="149" t="s">
        <v>43</v>
      </c>
      <c r="O409" s="56"/>
      <c r="P409" s="150">
        <f>O409*H409</f>
        <v>0</v>
      </c>
      <c r="Q409" s="150">
        <v>6.0000000000000002E-5</v>
      </c>
      <c r="R409" s="150">
        <f>Q409*H409</f>
        <v>1.251E-2</v>
      </c>
      <c r="S409" s="150">
        <v>0</v>
      </c>
      <c r="T409" s="151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152" t="s">
        <v>289</v>
      </c>
      <c r="AT409" s="152" t="s">
        <v>118</v>
      </c>
      <c r="AU409" s="152" t="s">
        <v>133</v>
      </c>
      <c r="AY409" s="20" t="s">
        <v>115</v>
      </c>
      <c r="BE409" s="153">
        <f>IF(N409="základní",J409,0)</f>
        <v>0</v>
      </c>
      <c r="BF409" s="153">
        <f>IF(N409="snížená",J409,0)</f>
        <v>0</v>
      </c>
      <c r="BG409" s="153">
        <f>IF(N409="zákl. přenesená",J409,0)</f>
        <v>0</v>
      </c>
      <c r="BH409" s="153">
        <f>IF(N409="sníž. přenesená",J409,0)</f>
        <v>0</v>
      </c>
      <c r="BI409" s="153">
        <f>IF(N409="nulová",J409,0)</f>
        <v>0</v>
      </c>
      <c r="BJ409" s="20" t="s">
        <v>34</v>
      </c>
      <c r="BK409" s="153">
        <f>ROUND(I409*H409,2)</f>
        <v>0</v>
      </c>
      <c r="BL409" s="20" t="s">
        <v>289</v>
      </c>
      <c r="BM409" s="152" t="s">
        <v>595</v>
      </c>
    </row>
    <row r="410" spans="1:65" s="2" customFormat="1">
      <c r="A410" s="35"/>
      <c r="B410" s="36"/>
      <c r="C410" s="35"/>
      <c r="D410" s="154" t="s">
        <v>124</v>
      </c>
      <c r="E410" s="35"/>
      <c r="F410" s="155" t="s">
        <v>596</v>
      </c>
      <c r="G410" s="35"/>
      <c r="H410" s="35"/>
      <c r="I410" s="156"/>
      <c r="J410" s="35"/>
      <c r="K410" s="35"/>
      <c r="L410" s="36"/>
      <c r="M410" s="157"/>
      <c r="N410" s="158"/>
      <c r="O410" s="56"/>
      <c r="P410" s="56"/>
      <c r="Q410" s="56"/>
      <c r="R410" s="56"/>
      <c r="S410" s="56"/>
      <c r="T410" s="57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T410" s="20" t="s">
        <v>124</v>
      </c>
      <c r="AU410" s="20" t="s">
        <v>133</v>
      </c>
    </row>
    <row r="411" spans="1:65" s="13" customFormat="1">
      <c r="B411" s="159"/>
      <c r="D411" s="154" t="s">
        <v>125</v>
      </c>
      <c r="E411" s="160" t="s">
        <v>3</v>
      </c>
      <c r="F411" s="161" t="s">
        <v>597</v>
      </c>
      <c r="H411" s="162">
        <v>208.5</v>
      </c>
      <c r="I411" s="163"/>
      <c r="L411" s="159"/>
      <c r="M411" s="164"/>
      <c r="N411" s="165"/>
      <c r="O411" s="165"/>
      <c r="P411" s="165"/>
      <c r="Q411" s="165"/>
      <c r="R411" s="165"/>
      <c r="S411" s="165"/>
      <c r="T411" s="166"/>
      <c r="AT411" s="160" t="s">
        <v>125</v>
      </c>
      <c r="AU411" s="160" t="s">
        <v>133</v>
      </c>
      <c r="AV411" s="13" t="s">
        <v>81</v>
      </c>
      <c r="AW411" s="13" t="s">
        <v>33</v>
      </c>
      <c r="AX411" s="13" t="s">
        <v>72</v>
      </c>
      <c r="AY411" s="160" t="s">
        <v>115</v>
      </c>
    </row>
    <row r="412" spans="1:65" s="15" customFormat="1">
      <c r="B412" s="178"/>
      <c r="D412" s="154" t="s">
        <v>125</v>
      </c>
      <c r="E412" s="179" t="s">
        <v>3</v>
      </c>
      <c r="F412" s="180" t="s">
        <v>279</v>
      </c>
      <c r="H412" s="181">
        <v>208.5</v>
      </c>
      <c r="I412" s="182"/>
      <c r="L412" s="178"/>
      <c r="M412" s="183"/>
      <c r="N412" s="184"/>
      <c r="O412" s="184"/>
      <c r="P412" s="184"/>
      <c r="Q412" s="184"/>
      <c r="R412" s="184"/>
      <c r="S412" s="184"/>
      <c r="T412" s="185"/>
      <c r="AT412" s="179" t="s">
        <v>125</v>
      </c>
      <c r="AU412" s="179" t="s">
        <v>133</v>
      </c>
      <c r="AV412" s="15" t="s">
        <v>122</v>
      </c>
      <c r="AW412" s="15" t="s">
        <v>33</v>
      </c>
      <c r="AX412" s="15" t="s">
        <v>34</v>
      </c>
      <c r="AY412" s="179" t="s">
        <v>115</v>
      </c>
    </row>
    <row r="413" spans="1:65" s="2" customFormat="1" ht="14.45" customHeight="1">
      <c r="A413" s="35"/>
      <c r="B413" s="140"/>
      <c r="C413" s="141" t="s">
        <v>598</v>
      </c>
      <c r="D413" s="141" t="s">
        <v>118</v>
      </c>
      <c r="E413" s="142" t="s">
        <v>599</v>
      </c>
      <c r="F413" s="143" t="s">
        <v>600</v>
      </c>
      <c r="G413" s="144" t="s">
        <v>274</v>
      </c>
      <c r="H413" s="145">
        <v>22.5</v>
      </c>
      <c r="I413" s="146"/>
      <c r="J413" s="147">
        <f>ROUND(I413*H413,2)</f>
        <v>0</v>
      </c>
      <c r="K413" s="143" t="s">
        <v>200</v>
      </c>
      <c r="L413" s="36"/>
      <c r="M413" s="148" t="s">
        <v>3</v>
      </c>
      <c r="N413" s="149" t="s">
        <v>43</v>
      </c>
      <c r="O413" s="56"/>
      <c r="P413" s="150">
        <f>O413*H413</f>
        <v>0</v>
      </c>
      <c r="Q413" s="150">
        <v>0</v>
      </c>
      <c r="R413" s="150">
        <f>Q413*H413</f>
        <v>0</v>
      </c>
      <c r="S413" s="150">
        <v>0</v>
      </c>
      <c r="T413" s="151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52" t="s">
        <v>289</v>
      </c>
      <c r="AT413" s="152" t="s">
        <v>118</v>
      </c>
      <c r="AU413" s="152" t="s">
        <v>133</v>
      </c>
      <c r="AY413" s="20" t="s">
        <v>115</v>
      </c>
      <c r="BE413" s="153">
        <f>IF(N413="základní",J413,0)</f>
        <v>0</v>
      </c>
      <c r="BF413" s="153">
        <f>IF(N413="snížená",J413,0)</f>
        <v>0</v>
      </c>
      <c r="BG413" s="153">
        <f>IF(N413="zákl. přenesená",J413,0)</f>
        <v>0</v>
      </c>
      <c r="BH413" s="153">
        <f>IF(N413="sníž. přenesená",J413,0)</f>
        <v>0</v>
      </c>
      <c r="BI413" s="153">
        <f>IF(N413="nulová",J413,0)</f>
        <v>0</v>
      </c>
      <c r="BJ413" s="20" t="s">
        <v>34</v>
      </c>
      <c r="BK413" s="153">
        <f>ROUND(I413*H413,2)</f>
        <v>0</v>
      </c>
      <c r="BL413" s="20" t="s">
        <v>289</v>
      </c>
      <c r="BM413" s="152" t="s">
        <v>601</v>
      </c>
    </row>
    <row r="414" spans="1:65" s="2" customFormat="1">
      <c r="A414" s="35"/>
      <c r="B414" s="36"/>
      <c r="C414" s="35"/>
      <c r="D414" s="154" t="s">
        <v>124</v>
      </c>
      <c r="E414" s="35"/>
      <c r="F414" s="155" t="s">
        <v>602</v>
      </c>
      <c r="G414" s="35"/>
      <c r="H414" s="35"/>
      <c r="I414" s="156"/>
      <c r="J414" s="35"/>
      <c r="K414" s="35"/>
      <c r="L414" s="36"/>
      <c r="M414" s="157"/>
      <c r="N414" s="158"/>
      <c r="O414" s="56"/>
      <c r="P414" s="56"/>
      <c r="Q414" s="56"/>
      <c r="R414" s="56"/>
      <c r="S414" s="56"/>
      <c r="T414" s="57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T414" s="20" t="s">
        <v>124</v>
      </c>
      <c r="AU414" s="20" t="s">
        <v>133</v>
      </c>
    </row>
    <row r="415" spans="1:65" s="2" customFormat="1">
      <c r="A415" s="35"/>
      <c r="B415" s="36"/>
      <c r="C415" s="35"/>
      <c r="D415" s="154" t="s">
        <v>203</v>
      </c>
      <c r="E415" s="35"/>
      <c r="F415" s="177"/>
      <c r="G415" s="35"/>
      <c r="H415" s="35"/>
      <c r="I415" s="156"/>
      <c r="J415" s="35"/>
      <c r="K415" s="35"/>
      <c r="L415" s="36"/>
      <c r="M415" s="157"/>
      <c r="N415" s="158"/>
      <c r="O415" s="56"/>
      <c r="P415" s="56"/>
      <c r="Q415" s="56"/>
      <c r="R415" s="56"/>
      <c r="S415" s="56"/>
      <c r="T415" s="57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T415" s="20" t="s">
        <v>203</v>
      </c>
      <c r="AU415" s="20" t="s">
        <v>133</v>
      </c>
    </row>
    <row r="416" spans="1:65" s="2" customFormat="1" ht="24.2" customHeight="1">
      <c r="A416" s="35"/>
      <c r="B416" s="140"/>
      <c r="C416" s="186" t="s">
        <v>603</v>
      </c>
      <c r="D416" s="186" t="s">
        <v>427</v>
      </c>
      <c r="E416" s="187" t="s">
        <v>604</v>
      </c>
      <c r="F416" s="188" t="s">
        <v>605</v>
      </c>
      <c r="G416" s="189" t="s">
        <v>274</v>
      </c>
      <c r="H416" s="190">
        <v>22.725000000000001</v>
      </c>
      <c r="I416" s="191"/>
      <c r="J416" s="192">
        <f>ROUND(I416*H416,2)</f>
        <v>0</v>
      </c>
      <c r="K416" s="188" t="s">
        <v>3</v>
      </c>
      <c r="L416" s="193"/>
      <c r="M416" s="194" t="s">
        <v>3</v>
      </c>
      <c r="N416" s="195" t="s">
        <v>43</v>
      </c>
      <c r="O416" s="56"/>
      <c r="P416" s="150">
        <f>O416*H416</f>
        <v>0</v>
      </c>
      <c r="Q416" s="150">
        <v>1.9900000000000001E-2</v>
      </c>
      <c r="R416" s="150">
        <f>Q416*H416</f>
        <v>0.45222750000000006</v>
      </c>
      <c r="S416" s="150">
        <v>0</v>
      </c>
      <c r="T416" s="151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152" t="s">
        <v>152</v>
      </c>
      <c r="AT416" s="152" t="s">
        <v>427</v>
      </c>
      <c r="AU416" s="152" t="s">
        <v>133</v>
      </c>
      <c r="AY416" s="20" t="s">
        <v>115</v>
      </c>
      <c r="BE416" s="153">
        <f>IF(N416="základní",J416,0)</f>
        <v>0</v>
      </c>
      <c r="BF416" s="153">
        <f>IF(N416="snížená",J416,0)</f>
        <v>0</v>
      </c>
      <c r="BG416" s="153">
        <f>IF(N416="zákl. přenesená",J416,0)</f>
        <v>0</v>
      </c>
      <c r="BH416" s="153">
        <f>IF(N416="sníž. přenesená",J416,0)</f>
        <v>0</v>
      </c>
      <c r="BI416" s="153">
        <f>IF(N416="nulová",J416,0)</f>
        <v>0</v>
      </c>
      <c r="BJ416" s="20" t="s">
        <v>34</v>
      </c>
      <c r="BK416" s="153">
        <f>ROUND(I416*H416,2)</f>
        <v>0</v>
      </c>
      <c r="BL416" s="20" t="s">
        <v>122</v>
      </c>
      <c r="BM416" s="152" t="s">
        <v>606</v>
      </c>
    </row>
    <row r="417" spans="1:65" s="2" customFormat="1" ht="19.5">
      <c r="A417" s="35"/>
      <c r="B417" s="36"/>
      <c r="C417" s="35"/>
      <c r="D417" s="154" t="s">
        <v>124</v>
      </c>
      <c r="E417" s="35"/>
      <c r="F417" s="155" t="s">
        <v>605</v>
      </c>
      <c r="G417" s="35"/>
      <c r="H417" s="35"/>
      <c r="I417" s="156"/>
      <c r="J417" s="35"/>
      <c r="K417" s="35"/>
      <c r="L417" s="36"/>
      <c r="M417" s="157"/>
      <c r="N417" s="158"/>
      <c r="O417" s="56"/>
      <c r="P417" s="56"/>
      <c r="Q417" s="56"/>
      <c r="R417" s="56"/>
      <c r="S417" s="56"/>
      <c r="T417" s="57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T417" s="20" t="s">
        <v>124</v>
      </c>
      <c r="AU417" s="20" t="s">
        <v>133</v>
      </c>
    </row>
    <row r="418" spans="1:65" s="13" customFormat="1">
      <c r="B418" s="159"/>
      <c r="D418" s="154" t="s">
        <v>125</v>
      </c>
      <c r="E418" s="160" t="s">
        <v>3</v>
      </c>
      <c r="F418" s="161" t="s">
        <v>607</v>
      </c>
      <c r="H418" s="162">
        <v>22.725000000000001</v>
      </c>
      <c r="I418" s="163"/>
      <c r="L418" s="159"/>
      <c r="M418" s="164"/>
      <c r="N418" s="165"/>
      <c r="O418" s="165"/>
      <c r="P418" s="165"/>
      <c r="Q418" s="165"/>
      <c r="R418" s="165"/>
      <c r="S418" s="165"/>
      <c r="T418" s="166"/>
      <c r="AT418" s="160" t="s">
        <v>125</v>
      </c>
      <c r="AU418" s="160" t="s">
        <v>133</v>
      </c>
      <c r="AV418" s="13" t="s">
        <v>81</v>
      </c>
      <c r="AW418" s="13" t="s">
        <v>33</v>
      </c>
      <c r="AX418" s="13" t="s">
        <v>72</v>
      </c>
      <c r="AY418" s="160" t="s">
        <v>115</v>
      </c>
    </row>
    <row r="419" spans="1:65" s="2" customFormat="1" ht="14.45" customHeight="1">
      <c r="A419" s="35"/>
      <c r="B419" s="140"/>
      <c r="C419" s="141" t="s">
        <v>608</v>
      </c>
      <c r="D419" s="141" t="s">
        <v>118</v>
      </c>
      <c r="E419" s="142" t="s">
        <v>609</v>
      </c>
      <c r="F419" s="143" t="s">
        <v>610</v>
      </c>
      <c r="G419" s="144" t="s">
        <v>274</v>
      </c>
      <c r="H419" s="145">
        <v>3.5</v>
      </c>
      <c r="I419" s="146"/>
      <c r="J419" s="147">
        <f>ROUND(I419*H419,2)</f>
        <v>0</v>
      </c>
      <c r="K419" s="143" t="s">
        <v>200</v>
      </c>
      <c r="L419" s="36"/>
      <c r="M419" s="148" t="s">
        <v>3</v>
      </c>
      <c r="N419" s="149" t="s">
        <v>43</v>
      </c>
      <c r="O419" s="56"/>
      <c r="P419" s="150">
        <f>O419*H419</f>
        <v>0</v>
      </c>
      <c r="Q419" s="150">
        <v>0</v>
      </c>
      <c r="R419" s="150">
        <f>Q419*H419</f>
        <v>0</v>
      </c>
      <c r="S419" s="150">
        <v>0</v>
      </c>
      <c r="T419" s="151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152" t="s">
        <v>289</v>
      </c>
      <c r="AT419" s="152" t="s">
        <v>118</v>
      </c>
      <c r="AU419" s="152" t="s">
        <v>133</v>
      </c>
      <c r="AY419" s="20" t="s">
        <v>115</v>
      </c>
      <c r="BE419" s="153">
        <f>IF(N419="základní",J419,0)</f>
        <v>0</v>
      </c>
      <c r="BF419" s="153">
        <f>IF(N419="snížená",J419,0)</f>
        <v>0</v>
      </c>
      <c r="BG419" s="153">
        <f>IF(N419="zákl. přenesená",J419,0)</f>
        <v>0</v>
      </c>
      <c r="BH419" s="153">
        <f>IF(N419="sníž. přenesená",J419,0)</f>
        <v>0</v>
      </c>
      <c r="BI419" s="153">
        <f>IF(N419="nulová",J419,0)</f>
        <v>0</v>
      </c>
      <c r="BJ419" s="20" t="s">
        <v>34</v>
      </c>
      <c r="BK419" s="153">
        <f>ROUND(I419*H419,2)</f>
        <v>0</v>
      </c>
      <c r="BL419" s="20" t="s">
        <v>289</v>
      </c>
      <c r="BM419" s="152" t="s">
        <v>611</v>
      </c>
    </row>
    <row r="420" spans="1:65" s="2" customFormat="1">
      <c r="A420" s="35"/>
      <c r="B420" s="36"/>
      <c r="C420" s="35"/>
      <c r="D420" s="154" t="s">
        <v>124</v>
      </c>
      <c r="E420" s="35"/>
      <c r="F420" s="155" t="s">
        <v>612</v>
      </c>
      <c r="G420" s="35"/>
      <c r="H420" s="35"/>
      <c r="I420" s="156"/>
      <c r="J420" s="35"/>
      <c r="K420" s="35"/>
      <c r="L420" s="36"/>
      <c r="M420" s="157"/>
      <c r="N420" s="158"/>
      <c r="O420" s="56"/>
      <c r="P420" s="56"/>
      <c r="Q420" s="56"/>
      <c r="R420" s="56"/>
      <c r="S420" s="56"/>
      <c r="T420" s="57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T420" s="20" t="s">
        <v>124</v>
      </c>
      <c r="AU420" s="20" t="s">
        <v>133</v>
      </c>
    </row>
    <row r="421" spans="1:65" s="2" customFormat="1">
      <c r="A421" s="35"/>
      <c r="B421" s="36"/>
      <c r="C421" s="35"/>
      <c r="D421" s="154" t="s">
        <v>203</v>
      </c>
      <c r="E421" s="35"/>
      <c r="F421" s="177"/>
      <c r="G421" s="35"/>
      <c r="H421" s="35"/>
      <c r="I421" s="156"/>
      <c r="J421" s="35"/>
      <c r="K421" s="35"/>
      <c r="L421" s="36"/>
      <c r="M421" s="157"/>
      <c r="N421" s="158"/>
      <c r="O421" s="56"/>
      <c r="P421" s="56"/>
      <c r="Q421" s="56"/>
      <c r="R421" s="56"/>
      <c r="S421" s="56"/>
      <c r="T421" s="57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T421" s="20" t="s">
        <v>203</v>
      </c>
      <c r="AU421" s="20" t="s">
        <v>133</v>
      </c>
    </row>
    <row r="422" spans="1:65" s="13" customFormat="1">
      <c r="B422" s="159"/>
      <c r="D422" s="154" t="s">
        <v>125</v>
      </c>
      <c r="E422" s="160" t="s">
        <v>3</v>
      </c>
      <c r="F422" s="161" t="s">
        <v>613</v>
      </c>
      <c r="H422" s="162">
        <v>3.5</v>
      </c>
      <c r="I422" s="163"/>
      <c r="L422" s="159"/>
      <c r="M422" s="164"/>
      <c r="N422" s="165"/>
      <c r="O422" s="165"/>
      <c r="P422" s="165"/>
      <c r="Q422" s="165"/>
      <c r="R422" s="165"/>
      <c r="S422" s="165"/>
      <c r="T422" s="166"/>
      <c r="AT422" s="160" t="s">
        <v>125</v>
      </c>
      <c r="AU422" s="160" t="s">
        <v>133</v>
      </c>
      <c r="AV422" s="13" t="s">
        <v>81</v>
      </c>
      <c r="AW422" s="13" t="s">
        <v>33</v>
      </c>
      <c r="AX422" s="13" t="s">
        <v>72</v>
      </c>
      <c r="AY422" s="160" t="s">
        <v>115</v>
      </c>
    </row>
    <row r="423" spans="1:65" s="2" customFormat="1" ht="24.2" customHeight="1">
      <c r="A423" s="35"/>
      <c r="B423" s="140"/>
      <c r="C423" s="186" t="s">
        <v>614</v>
      </c>
      <c r="D423" s="186" t="s">
        <v>427</v>
      </c>
      <c r="E423" s="187" t="s">
        <v>615</v>
      </c>
      <c r="F423" s="188" t="s">
        <v>605</v>
      </c>
      <c r="G423" s="189" t="s">
        <v>274</v>
      </c>
      <c r="H423" s="190">
        <v>3.5350000000000001</v>
      </c>
      <c r="I423" s="191"/>
      <c r="J423" s="192">
        <f>ROUND(I423*H423,2)</f>
        <v>0</v>
      </c>
      <c r="K423" s="188" t="s">
        <v>3</v>
      </c>
      <c r="L423" s="193"/>
      <c r="M423" s="194" t="s">
        <v>3</v>
      </c>
      <c r="N423" s="195" t="s">
        <v>43</v>
      </c>
      <c r="O423" s="56"/>
      <c r="P423" s="150">
        <f>O423*H423</f>
        <v>0</v>
      </c>
      <c r="Q423" s="150">
        <v>1.9900000000000001E-2</v>
      </c>
      <c r="R423" s="150">
        <f>Q423*H423</f>
        <v>7.0346500000000006E-2</v>
      </c>
      <c r="S423" s="150">
        <v>0</v>
      </c>
      <c r="T423" s="151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152" t="s">
        <v>152</v>
      </c>
      <c r="AT423" s="152" t="s">
        <v>427</v>
      </c>
      <c r="AU423" s="152" t="s">
        <v>133</v>
      </c>
      <c r="AY423" s="20" t="s">
        <v>115</v>
      </c>
      <c r="BE423" s="153">
        <f>IF(N423="základní",J423,0)</f>
        <v>0</v>
      </c>
      <c r="BF423" s="153">
        <f>IF(N423="snížená",J423,0)</f>
        <v>0</v>
      </c>
      <c r="BG423" s="153">
        <f>IF(N423="zákl. přenesená",J423,0)</f>
        <v>0</v>
      </c>
      <c r="BH423" s="153">
        <f>IF(N423="sníž. přenesená",J423,0)</f>
        <v>0</v>
      </c>
      <c r="BI423" s="153">
        <f>IF(N423="nulová",J423,0)</f>
        <v>0</v>
      </c>
      <c r="BJ423" s="20" t="s">
        <v>34</v>
      </c>
      <c r="BK423" s="153">
        <f>ROUND(I423*H423,2)</f>
        <v>0</v>
      </c>
      <c r="BL423" s="20" t="s">
        <v>122</v>
      </c>
      <c r="BM423" s="152" t="s">
        <v>616</v>
      </c>
    </row>
    <row r="424" spans="1:65" s="2" customFormat="1" ht="19.5">
      <c r="A424" s="35"/>
      <c r="B424" s="36"/>
      <c r="C424" s="35"/>
      <c r="D424" s="154" t="s">
        <v>124</v>
      </c>
      <c r="E424" s="35"/>
      <c r="F424" s="155" t="s">
        <v>617</v>
      </c>
      <c r="G424" s="35"/>
      <c r="H424" s="35"/>
      <c r="I424" s="156"/>
      <c r="J424" s="35"/>
      <c r="K424" s="35"/>
      <c r="L424" s="36"/>
      <c r="M424" s="157"/>
      <c r="N424" s="158"/>
      <c r="O424" s="56"/>
      <c r="P424" s="56"/>
      <c r="Q424" s="56"/>
      <c r="R424" s="56"/>
      <c r="S424" s="56"/>
      <c r="T424" s="57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T424" s="20" t="s">
        <v>124</v>
      </c>
      <c r="AU424" s="20" t="s">
        <v>133</v>
      </c>
    </row>
    <row r="425" spans="1:65" s="13" customFormat="1">
      <c r="B425" s="159"/>
      <c r="D425" s="154" t="s">
        <v>125</v>
      </c>
      <c r="E425" s="160" t="s">
        <v>3</v>
      </c>
      <c r="F425" s="161" t="s">
        <v>618</v>
      </c>
      <c r="H425" s="162">
        <v>3.5350000000000001</v>
      </c>
      <c r="I425" s="163"/>
      <c r="L425" s="159"/>
      <c r="M425" s="164"/>
      <c r="N425" s="165"/>
      <c r="O425" s="165"/>
      <c r="P425" s="165"/>
      <c r="Q425" s="165"/>
      <c r="R425" s="165"/>
      <c r="S425" s="165"/>
      <c r="T425" s="166"/>
      <c r="AT425" s="160" t="s">
        <v>125</v>
      </c>
      <c r="AU425" s="160" t="s">
        <v>133</v>
      </c>
      <c r="AV425" s="13" t="s">
        <v>81</v>
      </c>
      <c r="AW425" s="13" t="s">
        <v>33</v>
      </c>
      <c r="AX425" s="13" t="s">
        <v>72</v>
      </c>
      <c r="AY425" s="160" t="s">
        <v>115</v>
      </c>
    </row>
    <row r="426" spans="1:65" s="2" customFormat="1" ht="14.45" customHeight="1">
      <c r="A426" s="35"/>
      <c r="B426" s="140"/>
      <c r="C426" s="141" t="s">
        <v>619</v>
      </c>
      <c r="D426" s="141" t="s">
        <v>118</v>
      </c>
      <c r="E426" s="142" t="s">
        <v>620</v>
      </c>
      <c r="F426" s="143" t="s">
        <v>621</v>
      </c>
      <c r="G426" s="144" t="s">
        <v>274</v>
      </c>
      <c r="H426" s="145">
        <v>30.5</v>
      </c>
      <c r="I426" s="146"/>
      <c r="J426" s="147">
        <f>ROUND(I426*H426,2)</f>
        <v>0</v>
      </c>
      <c r="K426" s="143" t="s">
        <v>200</v>
      </c>
      <c r="L426" s="36"/>
      <c r="M426" s="148" t="s">
        <v>3</v>
      </c>
      <c r="N426" s="149" t="s">
        <v>43</v>
      </c>
      <c r="O426" s="56"/>
      <c r="P426" s="150">
        <f>O426*H426</f>
        <v>0</v>
      </c>
      <c r="Q426" s="150">
        <v>0</v>
      </c>
      <c r="R426" s="150">
        <f>Q426*H426</f>
        <v>0</v>
      </c>
      <c r="S426" s="150">
        <v>0</v>
      </c>
      <c r="T426" s="151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152" t="s">
        <v>122</v>
      </c>
      <c r="AT426" s="152" t="s">
        <v>118</v>
      </c>
      <c r="AU426" s="152" t="s">
        <v>133</v>
      </c>
      <c r="AY426" s="20" t="s">
        <v>115</v>
      </c>
      <c r="BE426" s="153">
        <f>IF(N426="základní",J426,0)</f>
        <v>0</v>
      </c>
      <c r="BF426" s="153">
        <f>IF(N426="snížená",J426,0)</f>
        <v>0</v>
      </c>
      <c r="BG426" s="153">
        <f>IF(N426="zákl. přenesená",J426,0)</f>
        <v>0</v>
      </c>
      <c r="BH426" s="153">
        <f>IF(N426="sníž. přenesená",J426,0)</f>
        <v>0</v>
      </c>
      <c r="BI426" s="153">
        <f>IF(N426="nulová",J426,0)</f>
        <v>0</v>
      </c>
      <c r="BJ426" s="20" t="s">
        <v>34</v>
      </c>
      <c r="BK426" s="153">
        <f>ROUND(I426*H426,2)</f>
        <v>0</v>
      </c>
      <c r="BL426" s="20" t="s">
        <v>122</v>
      </c>
      <c r="BM426" s="152" t="s">
        <v>622</v>
      </c>
    </row>
    <row r="427" spans="1:65" s="2" customFormat="1">
      <c r="A427" s="35"/>
      <c r="B427" s="36"/>
      <c r="C427" s="35"/>
      <c r="D427" s="154" t="s">
        <v>124</v>
      </c>
      <c r="E427" s="35"/>
      <c r="F427" s="155" t="s">
        <v>623</v>
      </c>
      <c r="G427" s="35"/>
      <c r="H427" s="35"/>
      <c r="I427" s="156"/>
      <c r="J427" s="35"/>
      <c r="K427" s="35"/>
      <c r="L427" s="36"/>
      <c r="M427" s="157"/>
      <c r="N427" s="158"/>
      <c r="O427" s="56"/>
      <c r="P427" s="56"/>
      <c r="Q427" s="56"/>
      <c r="R427" s="56"/>
      <c r="S427" s="56"/>
      <c r="T427" s="57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T427" s="20" t="s">
        <v>124</v>
      </c>
      <c r="AU427" s="20" t="s">
        <v>133</v>
      </c>
    </row>
    <row r="428" spans="1:65" s="2" customFormat="1">
      <c r="A428" s="35"/>
      <c r="B428" s="36"/>
      <c r="C428" s="35"/>
      <c r="D428" s="154" t="s">
        <v>203</v>
      </c>
      <c r="E428" s="35"/>
      <c r="F428" s="177"/>
      <c r="G428" s="35"/>
      <c r="H428" s="35"/>
      <c r="I428" s="156"/>
      <c r="J428" s="35"/>
      <c r="K428" s="35"/>
      <c r="L428" s="36"/>
      <c r="M428" s="157"/>
      <c r="N428" s="158"/>
      <c r="O428" s="56"/>
      <c r="P428" s="56"/>
      <c r="Q428" s="56"/>
      <c r="R428" s="56"/>
      <c r="S428" s="56"/>
      <c r="T428" s="57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T428" s="20" t="s">
        <v>203</v>
      </c>
      <c r="AU428" s="20" t="s">
        <v>133</v>
      </c>
    </row>
    <row r="429" spans="1:65" s="2" customFormat="1" ht="24.2" customHeight="1">
      <c r="A429" s="35"/>
      <c r="B429" s="140"/>
      <c r="C429" s="186" t="s">
        <v>624</v>
      </c>
      <c r="D429" s="186" t="s">
        <v>427</v>
      </c>
      <c r="E429" s="187" t="s">
        <v>625</v>
      </c>
      <c r="F429" s="188" t="s">
        <v>626</v>
      </c>
      <c r="G429" s="189" t="s">
        <v>274</v>
      </c>
      <c r="H429" s="190">
        <v>30.805</v>
      </c>
      <c r="I429" s="191"/>
      <c r="J429" s="192">
        <f>ROUND(I429*H429,2)</f>
        <v>0</v>
      </c>
      <c r="K429" s="188" t="s">
        <v>3</v>
      </c>
      <c r="L429" s="193"/>
      <c r="M429" s="194" t="s">
        <v>3</v>
      </c>
      <c r="N429" s="195" t="s">
        <v>43</v>
      </c>
      <c r="O429" s="56"/>
      <c r="P429" s="150">
        <f>O429*H429</f>
        <v>0</v>
      </c>
      <c r="Q429" s="150">
        <v>2.92E-2</v>
      </c>
      <c r="R429" s="150">
        <f>Q429*H429</f>
        <v>0.89950600000000003</v>
      </c>
      <c r="S429" s="150">
        <v>0</v>
      </c>
      <c r="T429" s="151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152" t="s">
        <v>152</v>
      </c>
      <c r="AT429" s="152" t="s">
        <v>427</v>
      </c>
      <c r="AU429" s="152" t="s">
        <v>133</v>
      </c>
      <c r="AY429" s="20" t="s">
        <v>115</v>
      </c>
      <c r="BE429" s="153">
        <f>IF(N429="základní",J429,0)</f>
        <v>0</v>
      </c>
      <c r="BF429" s="153">
        <f>IF(N429="snížená",J429,0)</f>
        <v>0</v>
      </c>
      <c r="BG429" s="153">
        <f>IF(N429="zákl. přenesená",J429,0)</f>
        <v>0</v>
      </c>
      <c r="BH429" s="153">
        <f>IF(N429="sníž. přenesená",J429,0)</f>
        <v>0</v>
      </c>
      <c r="BI429" s="153">
        <f>IF(N429="nulová",J429,0)</f>
        <v>0</v>
      </c>
      <c r="BJ429" s="20" t="s">
        <v>34</v>
      </c>
      <c r="BK429" s="153">
        <f>ROUND(I429*H429,2)</f>
        <v>0</v>
      </c>
      <c r="BL429" s="20" t="s">
        <v>122</v>
      </c>
      <c r="BM429" s="152" t="s">
        <v>627</v>
      </c>
    </row>
    <row r="430" spans="1:65" s="2" customFormat="1" ht="19.5">
      <c r="A430" s="35"/>
      <c r="B430" s="36"/>
      <c r="C430" s="35"/>
      <c r="D430" s="154" t="s">
        <v>124</v>
      </c>
      <c r="E430" s="35"/>
      <c r="F430" s="155" t="s">
        <v>626</v>
      </c>
      <c r="G430" s="35"/>
      <c r="H430" s="35"/>
      <c r="I430" s="156"/>
      <c r="J430" s="35"/>
      <c r="K430" s="35"/>
      <c r="L430" s="36"/>
      <c r="M430" s="157"/>
      <c r="N430" s="158"/>
      <c r="O430" s="56"/>
      <c r="P430" s="56"/>
      <c r="Q430" s="56"/>
      <c r="R430" s="56"/>
      <c r="S430" s="56"/>
      <c r="T430" s="57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T430" s="20" t="s">
        <v>124</v>
      </c>
      <c r="AU430" s="20" t="s">
        <v>133</v>
      </c>
    </row>
    <row r="431" spans="1:65" s="13" customFormat="1">
      <c r="B431" s="159"/>
      <c r="D431" s="154" t="s">
        <v>125</v>
      </c>
      <c r="E431" s="160" t="s">
        <v>3</v>
      </c>
      <c r="F431" s="161" t="s">
        <v>628</v>
      </c>
      <c r="H431" s="162">
        <v>30.805</v>
      </c>
      <c r="I431" s="163"/>
      <c r="L431" s="159"/>
      <c r="M431" s="164"/>
      <c r="N431" s="165"/>
      <c r="O431" s="165"/>
      <c r="P431" s="165"/>
      <c r="Q431" s="165"/>
      <c r="R431" s="165"/>
      <c r="S431" s="165"/>
      <c r="T431" s="166"/>
      <c r="AT431" s="160" t="s">
        <v>125</v>
      </c>
      <c r="AU431" s="160" t="s">
        <v>133</v>
      </c>
      <c r="AV431" s="13" t="s">
        <v>81</v>
      </c>
      <c r="AW431" s="13" t="s">
        <v>33</v>
      </c>
      <c r="AX431" s="13" t="s">
        <v>72</v>
      </c>
      <c r="AY431" s="160" t="s">
        <v>115</v>
      </c>
    </row>
    <row r="432" spans="1:65" s="2" customFormat="1" ht="14.45" customHeight="1">
      <c r="A432" s="35"/>
      <c r="B432" s="140"/>
      <c r="C432" s="141" t="s">
        <v>629</v>
      </c>
      <c r="D432" s="141" t="s">
        <v>118</v>
      </c>
      <c r="E432" s="142" t="s">
        <v>630</v>
      </c>
      <c r="F432" s="143" t="s">
        <v>631</v>
      </c>
      <c r="G432" s="144" t="s">
        <v>274</v>
      </c>
      <c r="H432" s="145">
        <v>149</v>
      </c>
      <c r="I432" s="146"/>
      <c r="J432" s="147">
        <f>ROUND(I432*H432,2)</f>
        <v>0</v>
      </c>
      <c r="K432" s="143" t="s">
        <v>200</v>
      </c>
      <c r="L432" s="36"/>
      <c r="M432" s="148" t="s">
        <v>3</v>
      </c>
      <c r="N432" s="149" t="s">
        <v>43</v>
      </c>
      <c r="O432" s="56"/>
      <c r="P432" s="150">
        <f>O432*H432</f>
        <v>0</v>
      </c>
      <c r="Q432" s="150">
        <v>0</v>
      </c>
      <c r="R432" s="150">
        <f>Q432*H432</f>
        <v>0</v>
      </c>
      <c r="S432" s="150">
        <v>0</v>
      </c>
      <c r="T432" s="151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152" t="s">
        <v>289</v>
      </c>
      <c r="AT432" s="152" t="s">
        <v>118</v>
      </c>
      <c r="AU432" s="152" t="s">
        <v>133</v>
      </c>
      <c r="AY432" s="20" t="s">
        <v>115</v>
      </c>
      <c r="BE432" s="153">
        <f>IF(N432="základní",J432,0)</f>
        <v>0</v>
      </c>
      <c r="BF432" s="153">
        <f>IF(N432="snížená",J432,0)</f>
        <v>0</v>
      </c>
      <c r="BG432" s="153">
        <f>IF(N432="zákl. přenesená",J432,0)</f>
        <v>0</v>
      </c>
      <c r="BH432" s="153">
        <f>IF(N432="sníž. přenesená",J432,0)</f>
        <v>0</v>
      </c>
      <c r="BI432" s="153">
        <f>IF(N432="nulová",J432,0)</f>
        <v>0</v>
      </c>
      <c r="BJ432" s="20" t="s">
        <v>34</v>
      </c>
      <c r="BK432" s="153">
        <f>ROUND(I432*H432,2)</f>
        <v>0</v>
      </c>
      <c r="BL432" s="20" t="s">
        <v>289</v>
      </c>
      <c r="BM432" s="152" t="s">
        <v>632</v>
      </c>
    </row>
    <row r="433" spans="1:65" s="2" customFormat="1">
      <c r="A433" s="35"/>
      <c r="B433" s="36"/>
      <c r="C433" s="35"/>
      <c r="D433" s="154" t="s">
        <v>124</v>
      </c>
      <c r="E433" s="35"/>
      <c r="F433" s="155" t="s">
        <v>633</v>
      </c>
      <c r="G433" s="35"/>
      <c r="H433" s="35"/>
      <c r="I433" s="156"/>
      <c r="J433" s="35"/>
      <c r="K433" s="35"/>
      <c r="L433" s="36"/>
      <c r="M433" s="157"/>
      <c r="N433" s="158"/>
      <c r="O433" s="56"/>
      <c r="P433" s="56"/>
      <c r="Q433" s="56"/>
      <c r="R433" s="56"/>
      <c r="S433" s="56"/>
      <c r="T433" s="57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T433" s="20" t="s">
        <v>124</v>
      </c>
      <c r="AU433" s="20" t="s">
        <v>133</v>
      </c>
    </row>
    <row r="434" spans="1:65" s="2" customFormat="1">
      <c r="A434" s="35"/>
      <c r="B434" s="36"/>
      <c r="C434" s="35"/>
      <c r="D434" s="154" t="s">
        <v>203</v>
      </c>
      <c r="E434" s="35"/>
      <c r="F434" s="177"/>
      <c r="G434" s="35"/>
      <c r="H434" s="35"/>
      <c r="I434" s="156"/>
      <c r="J434" s="35"/>
      <c r="K434" s="35"/>
      <c r="L434" s="36"/>
      <c r="M434" s="157"/>
      <c r="N434" s="158"/>
      <c r="O434" s="56"/>
      <c r="P434" s="56"/>
      <c r="Q434" s="56"/>
      <c r="R434" s="56"/>
      <c r="S434" s="56"/>
      <c r="T434" s="57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T434" s="20" t="s">
        <v>203</v>
      </c>
      <c r="AU434" s="20" t="s">
        <v>133</v>
      </c>
    </row>
    <row r="435" spans="1:65" s="2" customFormat="1" ht="24.2" customHeight="1">
      <c r="A435" s="35"/>
      <c r="B435" s="140"/>
      <c r="C435" s="186" t="s">
        <v>634</v>
      </c>
      <c r="D435" s="186" t="s">
        <v>427</v>
      </c>
      <c r="E435" s="187" t="s">
        <v>635</v>
      </c>
      <c r="F435" s="188" t="s">
        <v>636</v>
      </c>
      <c r="G435" s="189" t="s">
        <v>274</v>
      </c>
      <c r="H435" s="190">
        <v>150.49</v>
      </c>
      <c r="I435" s="191"/>
      <c r="J435" s="192">
        <f>ROUND(I435*H435,2)</f>
        <v>0</v>
      </c>
      <c r="K435" s="188" t="s">
        <v>3</v>
      </c>
      <c r="L435" s="193"/>
      <c r="M435" s="194" t="s">
        <v>3</v>
      </c>
      <c r="N435" s="195" t="s">
        <v>43</v>
      </c>
      <c r="O435" s="56"/>
      <c r="P435" s="150">
        <f>O435*H435</f>
        <v>0</v>
      </c>
      <c r="Q435" s="150">
        <v>6.8000000000000005E-2</v>
      </c>
      <c r="R435" s="150">
        <f>Q435*H435</f>
        <v>10.233320000000001</v>
      </c>
      <c r="S435" s="150">
        <v>0</v>
      </c>
      <c r="T435" s="151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52" t="s">
        <v>152</v>
      </c>
      <c r="AT435" s="152" t="s">
        <v>427</v>
      </c>
      <c r="AU435" s="152" t="s">
        <v>133</v>
      </c>
      <c r="AY435" s="20" t="s">
        <v>115</v>
      </c>
      <c r="BE435" s="153">
        <f>IF(N435="základní",J435,0)</f>
        <v>0</v>
      </c>
      <c r="BF435" s="153">
        <f>IF(N435="snížená",J435,0)</f>
        <v>0</v>
      </c>
      <c r="BG435" s="153">
        <f>IF(N435="zákl. přenesená",J435,0)</f>
        <v>0</v>
      </c>
      <c r="BH435" s="153">
        <f>IF(N435="sníž. přenesená",J435,0)</f>
        <v>0</v>
      </c>
      <c r="BI435" s="153">
        <f>IF(N435="nulová",J435,0)</f>
        <v>0</v>
      </c>
      <c r="BJ435" s="20" t="s">
        <v>34</v>
      </c>
      <c r="BK435" s="153">
        <f>ROUND(I435*H435,2)</f>
        <v>0</v>
      </c>
      <c r="BL435" s="20" t="s">
        <v>122</v>
      </c>
      <c r="BM435" s="152" t="s">
        <v>637</v>
      </c>
    </row>
    <row r="436" spans="1:65" s="2" customFormat="1" ht="19.5">
      <c r="A436" s="35"/>
      <c r="B436" s="36"/>
      <c r="C436" s="35"/>
      <c r="D436" s="154" t="s">
        <v>124</v>
      </c>
      <c r="E436" s="35"/>
      <c r="F436" s="155" t="s">
        <v>636</v>
      </c>
      <c r="G436" s="35"/>
      <c r="H436" s="35"/>
      <c r="I436" s="156"/>
      <c r="J436" s="35"/>
      <c r="K436" s="35"/>
      <c r="L436" s="36"/>
      <c r="M436" s="157"/>
      <c r="N436" s="158"/>
      <c r="O436" s="56"/>
      <c r="P436" s="56"/>
      <c r="Q436" s="56"/>
      <c r="R436" s="56"/>
      <c r="S436" s="56"/>
      <c r="T436" s="57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T436" s="20" t="s">
        <v>124</v>
      </c>
      <c r="AU436" s="20" t="s">
        <v>133</v>
      </c>
    </row>
    <row r="437" spans="1:65" s="13" customFormat="1">
      <c r="B437" s="159"/>
      <c r="D437" s="154" t="s">
        <v>125</v>
      </c>
      <c r="E437" s="160" t="s">
        <v>3</v>
      </c>
      <c r="F437" s="161" t="s">
        <v>638</v>
      </c>
      <c r="H437" s="162">
        <v>150.49</v>
      </c>
      <c r="I437" s="163"/>
      <c r="L437" s="159"/>
      <c r="M437" s="164"/>
      <c r="N437" s="165"/>
      <c r="O437" s="165"/>
      <c r="P437" s="165"/>
      <c r="Q437" s="165"/>
      <c r="R437" s="165"/>
      <c r="S437" s="165"/>
      <c r="T437" s="166"/>
      <c r="AT437" s="160" t="s">
        <v>125</v>
      </c>
      <c r="AU437" s="160" t="s">
        <v>133</v>
      </c>
      <c r="AV437" s="13" t="s">
        <v>81</v>
      </c>
      <c r="AW437" s="13" t="s">
        <v>33</v>
      </c>
      <c r="AX437" s="13" t="s">
        <v>72</v>
      </c>
      <c r="AY437" s="160" t="s">
        <v>115</v>
      </c>
    </row>
    <row r="438" spans="1:65" s="2" customFormat="1" ht="14.45" customHeight="1">
      <c r="A438" s="35"/>
      <c r="B438" s="140"/>
      <c r="C438" s="141" t="s">
        <v>639</v>
      </c>
      <c r="D438" s="141" t="s">
        <v>118</v>
      </c>
      <c r="E438" s="142" t="s">
        <v>640</v>
      </c>
      <c r="F438" s="143" t="s">
        <v>641</v>
      </c>
      <c r="G438" s="144" t="s">
        <v>274</v>
      </c>
      <c r="H438" s="145">
        <v>3</v>
      </c>
      <c r="I438" s="146"/>
      <c r="J438" s="147">
        <f>ROUND(I438*H438,2)</f>
        <v>0</v>
      </c>
      <c r="K438" s="143" t="s">
        <v>200</v>
      </c>
      <c r="L438" s="36"/>
      <c r="M438" s="148" t="s">
        <v>3</v>
      </c>
      <c r="N438" s="149" t="s">
        <v>43</v>
      </c>
      <c r="O438" s="56"/>
      <c r="P438" s="150">
        <f>O438*H438</f>
        <v>0</v>
      </c>
      <c r="Q438" s="150">
        <v>0</v>
      </c>
      <c r="R438" s="150">
        <f>Q438*H438</f>
        <v>0</v>
      </c>
      <c r="S438" s="150">
        <v>0</v>
      </c>
      <c r="T438" s="151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152" t="s">
        <v>289</v>
      </c>
      <c r="AT438" s="152" t="s">
        <v>118</v>
      </c>
      <c r="AU438" s="152" t="s">
        <v>133</v>
      </c>
      <c r="AY438" s="20" t="s">
        <v>115</v>
      </c>
      <c r="BE438" s="153">
        <f>IF(N438="základní",J438,0)</f>
        <v>0</v>
      </c>
      <c r="BF438" s="153">
        <f>IF(N438="snížená",J438,0)</f>
        <v>0</v>
      </c>
      <c r="BG438" s="153">
        <f>IF(N438="zákl. přenesená",J438,0)</f>
        <v>0</v>
      </c>
      <c r="BH438" s="153">
        <f>IF(N438="sníž. přenesená",J438,0)</f>
        <v>0</v>
      </c>
      <c r="BI438" s="153">
        <f>IF(N438="nulová",J438,0)</f>
        <v>0</v>
      </c>
      <c r="BJ438" s="20" t="s">
        <v>34</v>
      </c>
      <c r="BK438" s="153">
        <f>ROUND(I438*H438,2)</f>
        <v>0</v>
      </c>
      <c r="BL438" s="20" t="s">
        <v>289</v>
      </c>
      <c r="BM438" s="152" t="s">
        <v>642</v>
      </c>
    </row>
    <row r="439" spans="1:65" s="2" customFormat="1">
      <c r="A439" s="35"/>
      <c r="B439" s="36"/>
      <c r="C439" s="35"/>
      <c r="D439" s="154" t="s">
        <v>124</v>
      </c>
      <c r="E439" s="35"/>
      <c r="F439" s="155" t="s">
        <v>643</v>
      </c>
      <c r="G439" s="35"/>
      <c r="H439" s="35"/>
      <c r="I439" s="156"/>
      <c r="J439" s="35"/>
      <c r="K439" s="35"/>
      <c r="L439" s="36"/>
      <c r="M439" s="157"/>
      <c r="N439" s="158"/>
      <c r="O439" s="56"/>
      <c r="P439" s="56"/>
      <c r="Q439" s="56"/>
      <c r="R439" s="56"/>
      <c r="S439" s="56"/>
      <c r="T439" s="57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T439" s="20" t="s">
        <v>124</v>
      </c>
      <c r="AU439" s="20" t="s">
        <v>133</v>
      </c>
    </row>
    <row r="440" spans="1:65" s="2" customFormat="1">
      <c r="A440" s="35"/>
      <c r="B440" s="36"/>
      <c r="C440" s="35"/>
      <c r="D440" s="154" t="s">
        <v>203</v>
      </c>
      <c r="E440" s="35"/>
      <c r="F440" s="177"/>
      <c r="G440" s="35"/>
      <c r="H440" s="35"/>
      <c r="I440" s="156"/>
      <c r="J440" s="35"/>
      <c r="K440" s="35"/>
      <c r="L440" s="36"/>
      <c r="M440" s="157"/>
      <c r="N440" s="158"/>
      <c r="O440" s="56"/>
      <c r="P440" s="56"/>
      <c r="Q440" s="56"/>
      <c r="R440" s="56"/>
      <c r="S440" s="56"/>
      <c r="T440" s="57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T440" s="20" t="s">
        <v>203</v>
      </c>
      <c r="AU440" s="20" t="s">
        <v>133</v>
      </c>
    </row>
    <row r="441" spans="1:65" s="2" customFormat="1" ht="24.2" customHeight="1">
      <c r="A441" s="35"/>
      <c r="B441" s="140"/>
      <c r="C441" s="186" t="s">
        <v>644</v>
      </c>
      <c r="D441" s="186" t="s">
        <v>427</v>
      </c>
      <c r="E441" s="187" t="s">
        <v>645</v>
      </c>
      <c r="F441" s="188" t="s">
        <v>646</v>
      </c>
      <c r="G441" s="189" t="s">
        <v>274</v>
      </c>
      <c r="H441" s="190">
        <v>3.03</v>
      </c>
      <c r="I441" s="191"/>
      <c r="J441" s="192">
        <f>ROUND(I441*H441,2)</f>
        <v>0</v>
      </c>
      <c r="K441" s="188" t="s">
        <v>3</v>
      </c>
      <c r="L441" s="193"/>
      <c r="M441" s="194" t="s">
        <v>3</v>
      </c>
      <c r="N441" s="195" t="s">
        <v>43</v>
      </c>
      <c r="O441" s="56"/>
      <c r="P441" s="150">
        <f>O441*H441</f>
        <v>0</v>
      </c>
      <c r="Q441" s="150">
        <v>4.0399999999999998E-2</v>
      </c>
      <c r="R441" s="150">
        <f>Q441*H441</f>
        <v>0.12241199999999999</v>
      </c>
      <c r="S441" s="150">
        <v>0</v>
      </c>
      <c r="T441" s="151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152" t="s">
        <v>152</v>
      </c>
      <c r="AT441" s="152" t="s">
        <v>427</v>
      </c>
      <c r="AU441" s="152" t="s">
        <v>133</v>
      </c>
      <c r="AY441" s="20" t="s">
        <v>115</v>
      </c>
      <c r="BE441" s="153">
        <f>IF(N441="základní",J441,0)</f>
        <v>0</v>
      </c>
      <c r="BF441" s="153">
        <f>IF(N441="snížená",J441,0)</f>
        <v>0</v>
      </c>
      <c r="BG441" s="153">
        <f>IF(N441="zákl. přenesená",J441,0)</f>
        <v>0</v>
      </c>
      <c r="BH441" s="153">
        <f>IF(N441="sníž. přenesená",J441,0)</f>
        <v>0</v>
      </c>
      <c r="BI441" s="153">
        <f>IF(N441="nulová",J441,0)</f>
        <v>0</v>
      </c>
      <c r="BJ441" s="20" t="s">
        <v>34</v>
      </c>
      <c r="BK441" s="153">
        <f>ROUND(I441*H441,2)</f>
        <v>0</v>
      </c>
      <c r="BL441" s="20" t="s">
        <v>122</v>
      </c>
      <c r="BM441" s="152" t="s">
        <v>647</v>
      </c>
    </row>
    <row r="442" spans="1:65" s="2" customFormat="1" ht="19.5">
      <c r="A442" s="35"/>
      <c r="B442" s="36"/>
      <c r="C442" s="35"/>
      <c r="D442" s="154" t="s">
        <v>124</v>
      </c>
      <c r="E442" s="35"/>
      <c r="F442" s="155" t="s">
        <v>648</v>
      </c>
      <c r="G442" s="35"/>
      <c r="H442" s="35"/>
      <c r="I442" s="156"/>
      <c r="J442" s="35"/>
      <c r="K442" s="35"/>
      <c r="L442" s="36"/>
      <c r="M442" s="157"/>
      <c r="N442" s="158"/>
      <c r="O442" s="56"/>
      <c r="P442" s="56"/>
      <c r="Q442" s="56"/>
      <c r="R442" s="56"/>
      <c r="S442" s="56"/>
      <c r="T442" s="57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T442" s="20" t="s">
        <v>124</v>
      </c>
      <c r="AU442" s="20" t="s">
        <v>133</v>
      </c>
    </row>
    <row r="443" spans="1:65" s="13" customFormat="1">
      <c r="B443" s="159"/>
      <c r="D443" s="154" t="s">
        <v>125</v>
      </c>
      <c r="E443" s="160" t="s">
        <v>3</v>
      </c>
      <c r="F443" s="161" t="s">
        <v>649</v>
      </c>
      <c r="H443" s="162">
        <v>3.03</v>
      </c>
      <c r="I443" s="163"/>
      <c r="L443" s="159"/>
      <c r="M443" s="164"/>
      <c r="N443" s="165"/>
      <c r="O443" s="165"/>
      <c r="P443" s="165"/>
      <c r="Q443" s="165"/>
      <c r="R443" s="165"/>
      <c r="S443" s="165"/>
      <c r="T443" s="166"/>
      <c r="AT443" s="160" t="s">
        <v>125</v>
      </c>
      <c r="AU443" s="160" t="s">
        <v>133</v>
      </c>
      <c r="AV443" s="13" t="s">
        <v>81</v>
      </c>
      <c r="AW443" s="13" t="s">
        <v>33</v>
      </c>
      <c r="AX443" s="13" t="s">
        <v>72</v>
      </c>
      <c r="AY443" s="160" t="s">
        <v>115</v>
      </c>
    </row>
    <row r="444" spans="1:65" s="2" customFormat="1" ht="14.45" customHeight="1">
      <c r="A444" s="35"/>
      <c r="B444" s="140"/>
      <c r="C444" s="141" t="s">
        <v>650</v>
      </c>
      <c r="D444" s="141" t="s">
        <v>118</v>
      </c>
      <c r="E444" s="142" t="s">
        <v>651</v>
      </c>
      <c r="F444" s="143" t="s">
        <v>652</v>
      </c>
      <c r="G444" s="144" t="s">
        <v>487</v>
      </c>
      <c r="H444" s="145">
        <v>1</v>
      </c>
      <c r="I444" s="146"/>
      <c r="J444" s="147">
        <f>ROUND(I444*H444,2)</f>
        <v>0</v>
      </c>
      <c r="K444" s="143" t="s">
        <v>200</v>
      </c>
      <c r="L444" s="36"/>
      <c r="M444" s="148" t="s">
        <v>3</v>
      </c>
      <c r="N444" s="149" t="s">
        <v>43</v>
      </c>
      <c r="O444" s="56"/>
      <c r="P444" s="150">
        <f>O444*H444</f>
        <v>0</v>
      </c>
      <c r="Q444" s="150">
        <v>1.67E-3</v>
      </c>
      <c r="R444" s="150">
        <f>Q444*H444</f>
        <v>1.67E-3</v>
      </c>
      <c r="S444" s="150">
        <v>0</v>
      </c>
      <c r="T444" s="151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152" t="s">
        <v>289</v>
      </c>
      <c r="AT444" s="152" t="s">
        <v>118</v>
      </c>
      <c r="AU444" s="152" t="s">
        <v>133</v>
      </c>
      <c r="AY444" s="20" t="s">
        <v>115</v>
      </c>
      <c r="BE444" s="153">
        <f>IF(N444="základní",J444,0)</f>
        <v>0</v>
      </c>
      <c r="BF444" s="153">
        <f>IF(N444="snížená",J444,0)</f>
        <v>0</v>
      </c>
      <c r="BG444" s="153">
        <f>IF(N444="zákl. přenesená",J444,0)</f>
        <v>0</v>
      </c>
      <c r="BH444" s="153">
        <f>IF(N444="sníž. přenesená",J444,0)</f>
        <v>0</v>
      </c>
      <c r="BI444" s="153">
        <f>IF(N444="nulová",J444,0)</f>
        <v>0</v>
      </c>
      <c r="BJ444" s="20" t="s">
        <v>34</v>
      </c>
      <c r="BK444" s="153">
        <f>ROUND(I444*H444,2)</f>
        <v>0</v>
      </c>
      <c r="BL444" s="20" t="s">
        <v>289</v>
      </c>
      <c r="BM444" s="152" t="s">
        <v>653</v>
      </c>
    </row>
    <row r="445" spans="1:65" s="2" customFormat="1">
      <c r="A445" s="35"/>
      <c r="B445" s="36"/>
      <c r="C445" s="35"/>
      <c r="D445" s="154" t="s">
        <v>124</v>
      </c>
      <c r="E445" s="35"/>
      <c r="F445" s="155" t="s">
        <v>654</v>
      </c>
      <c r="G445" s="35"/>
      <c r="H445" s="35"/>
      <c r="I445" s="156"/>
      <c r="J445" s="35"/>
      <c r="K445" s="35"/>
      <c r="L445" s="36"/>
      <c r="M445" s="157"/>
      <c r="N445" s="158"/>
      <c r="O445" s="56"/>
      <c r="P445" s="56"/>
      <c r="Q445" s="56"/>
      <c r="R445" s="56"/>
      <c r="S445" s="56"/>
      <c r="T445" s="57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T445" s="20" t="s">
        <v>124</v>
      </c>
      <c r="AU445" s="20" t="s">
        <v>133</v>
      </c>
    </row>
    <row r="446" spans="1:65" s="2" customFormat="1" ht="24.2" customHeight="1">
      <c r="A446" s="35"/>
      <c r="B446" s="140"/>
      <c r="C446" s="186" t="s">
        <v>655</v>
      </c>
      <c r="D446" s="186" t="s">
        <v>427</v>
      </c>
      <c r="E446" s="187" t="s">
        <v>656</v>
      </c>
      <c r="F446" s="188" t="s">
        <v>657</v>
      </c>
      <c r="G446" s="189" t="s">
        <v>121</v>
      </c>
      <c r="H446" s="190">
        <v>1.01</v>
      </c>
      <c r="I446" s="191"/>
      <c r="J446" s="192">
        <f>ROUND(I446*H446,2)</f>
        <v>0</v>
      </c>
      <c r="K446" s="188" t="s">
        <v>3</v>
      </c>
      <c r="L446" s="193"/>
      <c r="M446" s="194" t="s">
        <v>3</v>
      </c>
      <c r="N446" s="195" t="s">
        <v>43</v>
      </c>
      <c r="O446" s="56"/>
      <c r="P446" s="150">
        <f>O446*H446</f>
        <v>0</v>
      </c>
      <c r="Q446" s="150">
        <v>1.78E-2</v>
      </c>
      <c r="R446" s="150">
        <f>Q446*H446</f>
        <v>1.7978000000000001E-2</v>
      </c>
      <c r="S446" s="150">
        <v>0</v>
      </c>
      <c r="T446" s="151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152" t="s">
        <v>152</v>
      </c>
      <c r="AT446" s="152" t="s">
        <v>427</v>
      </c>
      <c r="AU446" s="152" t="s">
        <v>133</v>
      </c>
      <c r="AY446" s="20" t="s">
        <v>115</v>
      </c>
      <c r="BE446" s="153">
        <f>IF(N446="základní",J446,0)</f>
        <v>0</v>
      </c>
      <c r="BF446" s="153">
        <f>IF(N446="snížená",J446,0)</f>
        <v>0</v>
      </c>
      <c r="BG446" s="153">
        <f>IF(N446="zákl. přenesená",J446,0)</f>
        <v>0</v>
      </c>
      <c r="BH446" s="153">
        <f>IF(N446="sníž. přenesená",J446,0)</f>
        <v>0</v>
      </c>
      <c r="BI446" s="153">
        <f>IF(N446="nulová",J446,0)</f>
        <v>0</v>
      </c>
      <c r="BJ446" s="20" t="s">
        <v>34</v>
      </c>
      <c r="BK446" s="153">
        <f>ROUND(I446*H446,2)</f>
        <v>0</v>
      </c>
      <c r="BL446" s="20" t="s">
        <v>122</v>
      </c>
      <c r="BM446" s="152" t="s">
        <v>658</v>
      </c>
    </row>
    <row r="447" spans="1:65" s="2" customFormat="1" ht="19.5">
      <c r="A447" s="35"/>
      <c r="B447" s="36"/>
      <c r="C447" s="35"/>
      <c r="D447" s="154" t="s">
        <v>124</v>
      </c>
      <c r="E447" s="35"/>
      <c r="F447" s="155" t="s">
        <v>659</v>
      </c>
      <c r="G447" s="35"/>
      <c r="H447" s="35"/>
      <c r="I447" s="156"/>
      <c r="J447" s="35"/>
      <c r="K447" s="35"/>
      <c r="L447" s="36"/>
      <c r="M447" s="157"/>
      <c r="N447" s="158"/>
      <c r="O447" s="56"/>
      <c r="P447" s="56"/>
      <c r="Q447" s="56"/>
      <c r="R447" s="56"/>
      <c r="S447" s="56"/>
      <c r="T447" s="57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T447" s="20" t="s">
        <v>124</v>
      </c>
      <c r="AU447" s="20" t="s">
        <v>133</v>
      </c>
    </row>
    <row r="448" spans="1:65" s="13" customFormat="1">
      <c r="B448" s="159"/>
      <c r="D448" s="154" t="s">
        <v>125</v>
      </c>
      <c r="E448" s="160" t="s">
        <v>3</v>
      </c>
      <c r="F448" s="161" t="s">
        <v>660</v>
      </c>
      <c r="H448" s="162">
        <v>1.01</v>
      </c>
      <c r="I448" s="163"/>
      <c r="L448" s="159"/>
      <c r="M448" s="164"/>
      <c r="N448" s="165"/>
      <c r="O448" s="165"/>
      <c r="P448" s="165"/>
      <c r="Q448" s="165"/>
      <c r="R448" s="165"/>
      <c r="S448" s="165"/>
      <c r="T448" s="166"/>
      <c r="AT448" s="160" t="s">
        <v>125</v>
      </c>
      <c r="AU448" s="160" t="s">
        <v>133</v>
      </c>
      <c r="AV448" s="13" t="s">
        <v>81</v>
      </c>
      <c r="AW448" s="13" t="s">
        <v>33</v>
      </c>
      <c r="AX448" s="13" t="s">
        <v>34</v>
      </c>
      <c r="AY448" s="160" t="s">
        <v>115</v>
      </c>
    </row>
    <row r="449" spans="1:65" s="2" customFormat="1" ht="14.45" customHeight="1">
      <c r="A449" s="35"/>
      <c r="B449" s="140"/>
      <c r="C449" s="141" t="s">
        <v>661</v>
      </c>
      <c r="D449" s="141" t="s">
        <v>118</v>
      </c>
      <c r="E449" s="142" t="s">
        <v>662</v>
      </c>
      <c r="F449" s="143" t="s">
        <v>663</v>
      </c>
      <c r="G449" s="144" t="s">
        <v>487</v>
      </c>
      <c r="H449" s="145">
        <v>5</v>
      </c>
      <c r="I449" s="146"/>
      <c r="J449" s="147">
        <f>ROUND(I449*H449,2)</f>
        <v>0</v>
      </c>
      <c r="K449" s="143" t="s">
        <v>200</v>
      </c>
      <c r="L449" s="36"/>
      <c r="M449" s="148" t="s">
        <v>3</v>
      </c>
      <c r="N449" s="149" t="s">
        <v>43</v>
      </c>
      <c r="O449" s="56"/>
      <c r="P449" s="150">
        <f>O449*H449</f>
        <v>0</v>
      </c>
      <c r="Q449" s="150">
        <v>1.67E-3</v>
      </c>
      <c r="R449" s="150">
        <f>Q449*H449</f>
        <v>8.3499999999999998E-3</v>
      </c>
      <c r="S449" s="150">
        <v>0</v>
      </c>
      <c r="T449" s="151">
        <f>S449*H449</f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152" t="s">
        <v>122</v>
      </c>
      <c r="AT449" s="152" t="s">
        <v>118</v>
      </c>
      <c r="AU449" s="152" t="s">
        <v>133</v>
      </c>
      <c r="AY449" s="20" t="s">
        <v>115</v>
      </c>
      <c r="BE449" s="153">
        <f>IF(N449="základní",J449,0)</f>
        <v>0</v>
      </c>
      <c r="BF449" s="153">
        <f>IF(N449="snížená",J449,0)</f>
        <v>0</v>
      </c>
      <c r="BG449" s="153">
        <f>IF(N449="zákl. přenesená",J449,0)</f>
        <v>0</v>
      </c>
      <c r="BH449" s="153">
        <f>IF(N449="sníž. přenesená",J449,0)</f>
        <v>0</v>
      </c>
      <c r="BI449" s="153">
        <f>IF(N449="nulová",J449,0)</f>
        <v>0</v>
      </c>
      <c r="BJ449" s="20" t="s">
        <v>34</v>
      </c>
      <c r="BK449" s="153">
        <f>ROUND(I449*H449,2)</f>
        <v>0</v>
      </c>
      <c r="BL449" s="20" t="s">
        <v>122</v>
      </c>
      <c r="BM449" s="152" t="s">
        <v>664</v>
      </c>
    </row>
    <row r="450" spans="1:65" s="2" customFormat="1" ht="19.5">
      <c r="A450" s="35"/>
      <c r="B450" s="36"/>
      <c r="C450" s="35"/>
      <c r="D450" s="154" t="s">
        <v>124</v>
      </c>
      <c r="E450" s="35"/>
      <c r="F450" s="155" t="s">
        <v>665</v>
      </c>
      <c r="G450" s="35"/>
      <c r="H450" s="35"/>
      <c r="I450" s="156"/>
      <c r="J450" s="35"/>
      <c r="K450" s="35"/>
      <c r="L450" s="36"/>
      <c r="M450" s="157"/>
      <c r="N450" s="158"/>
      <c r="O450" s="56"/>
      <c r="P450" s="56"/>
      <c r="Q450" s="56"/>
      <c r="R450" s="56"/>
      <c r="S450" s="56"/>
      <c r="T450" s="57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T450" s="20" t="s">
        <v>124</v>
      </c>
      <c r="AU450" s="20" t="s">
        <v>133</v>
      </c>
    </row>
    <row r="451" spans="1:65" s="2" customFormat="1" ht="24.2" customHeight="1">
      <c r="A451" s="35"/>
      <c r="B451" s="140"/>
      <c r="C451" s="186" t="s">
        <v>666</v>
      </c>
      <c r="D451" s="186" t="s">
        <v>427</v>
      </c>
      <c r="E451" s="187" t="s">
        <v>667</v>
      </c>
      <c r="F451" s="188" t="s">
        <v>668</v>
      </c>
      <c r="G451" s="189" t="s">
        <v>121</v>
      </c>
      <c r="H451" s="190">
        <v>5.05</v>
      </c>
      <c r="I451" s="191"/>
      <c r="J451" s="192">
        <f>ROUND(I451*H451,2)</f>
        <v>0</v>
      </c>
      <c r="K451" s="188" t="s">
        <v>3</v>
      </c>
      <c r="L451" s="193"/>
      <c r="M451" s="194" t="s">
        <v>3</v>
      </c>
      <c r="N451" s="195" t="s">
        <v>43</v>
      </c>
      <c r="O451" s="56"/>
      <c r="P451" s="150">
        <f>O451*H451</f>
        <v>0</v>
      </c>
      <c r="Q451" s="150">
        <v>4.3499999999999997E-2</v>
      </c>
      <c r="R451" s="150">
        <f>Q451*H451</f>
        <v>0.21967499999999998</v>
      </c>
      <c r="S451" s="150">
        <v>0</v>
      </c>
      <c r="T451" s="151">
        <f>S451*H451</f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152" t="s">
        <v>152</v>
      </c>
      <c r="AT451" s="152" t="s">
        <v>427</v>
      </c>
      <c r="AU451" s="152" t="s">
        <v>133</v>
      </c>
      <c r="AY451" s="20" t="s">
        <v>115</v>
      </c>
      <c r="BE451" s="153">
        <f>IF(N451="základní",J451,0)</f>
        <v>0</v>
      </c>
      <c r="BF451" s="153">
        <f>IF(N451="snížená",J451,0)</f>
        <v>0</v>
      </c>
      <c r="BG451" s="153">
        <f>IF(N451="zákl. přenesená",J451,0)</f>
        <v>0</v>
      </c>
      <c r="BH451" s="153">
        <f>IF(N451="sníž. přenesená",J451,0)</f>
        <v>0</v>
      </c>
      <c r="BI451" s="153">
        <f>IF(N451="nulová",J451,0)</f>
        <v>0</v>
      </c>
      <c r="BJ451" s="20" t="s">
        <v>34</v>
      </c>
      <c r="BK451" s="153">
        <f>ROUND(I451*H451,2)</f>
        <v>0</v>
      </c>
      <c r="BL451" s="20" t="s">
        <v>122</v>
      </c>
      <c r="BM451" s="152" t="s">
        <v>669</v>
      </c>
    </row>
    <row r="452" spans="1:65" s="2" customFormat="1">
      <c r="A452" s="35"/>
      <c r="B452" s="36"/>
      <c r="C452" s="35"/>
      <c r="D452" s="154" t="s">
        <v>124</v>
      </c>
      <c r="E452" s="35"/>
      <c r="F452" s="155" t="s">
        <v>668</v>
      </c>
      <c r="G452" s="35"/>
      <c r="H452" s="35"/>
      <c r="I452" s="156"/>
      <c r="J452" s="35"/>
      <c r="K452" s="35"/>
      <c r="L452" s="36"/>
      <c r="M452" s="157"/>
      <c r="N452" s="158"/>
      <c r="O452" s="56"/>
      <c r="P452" s="56"/>
      <c r="Q452" s="56"/>
      <c r="R452" s="56"/>
      <c r="S452" s="56"/>
      <c r="T452" s="57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T452" s="20" t="s">
        <v>124</v>
      </c>
      <c r="AU452" s="20" t="s">
        <v>133</v>
      </c>
    </row>
    <row r="453" spans="1:65" s="13" customFormat="1">
      <c r="B453" s="159"/>
      <c r="D453" s="154" t="s">
        <v>125</v>
      </c>
      <c r="E453" s="160" t="s">
        <v>3</v>
      </c>
      <c r="F453" s="161" t="s">
        <v>670</v>
      </c>
      <c r="H453" s="162">
        <v>5.05</v>
      </c>
      <c r="I453" s="163"/>
      <c r="L453" s="159"/>
      <c r="M453" s="164"/>
      <c r="N453" s="165"/>
      <c r="O453" s="165"/>
      <c r="P453" s="165"/>
      <c r="Q453" s="165"/>
      <c r="R453" s="165"/>
      <c r="S453" s="165"/>
      <c r="T453" s="166"/>
      <c r="AT453" s="160" t="s">
        <v>125</v>
      </c>
      <c r="AU453" s="160" t="s">
        <v>133</v>
      </c>
      <c r="AV453" s="13" t="s">
        <v>81</v>
      </c>
      <c r="AW453" s="13" t="s">
        <v>33</v>
      </c>
      <c r="AX453" s="13" t="s">
        <v>72</v>
      </c>
      <c r="AY453" s="160" t="s">
        <v>115</v>
      </c>
    </row>
    <row r="454" spans="1:65" s="2" customFormat="1" ht="14.45" customHeight="1">
      <c r="A454" s="35"/>
      <c r="B454" s="140"/>
      <c r="C454" s="141" t="s">
        <v>671</v>
      </c>
      <c r="D454" s="141" t="s">
        <v>118</v>
      </c>
      <c r="E454" s="142" t="s">
        <v>672</v>
      </c>
      <c r="F454" s="143" t="s">
        <v>673</v>
      </c>
      <c r="G454" s="144" t="s">
        <v>487</v>
      </c>
      <c r="H454" s="145">
        <v>1</v>
      </c>
      <c r="I454" s="146"/>
      <c r="J454" s="147">
        <f>ROUND(I454*H454,2)</f>
        <v>0</v>
      </c>
      <c r="K454" s="143" t="s">
        <v>200</v>
      </c>
      <c r="L454" s="36"/>
      <c r="M454" s="148" t="s">
        <v>3</v>
      </c>
      <c r="N454" s="149" t="s">
        <v>43</v>
      </c>
      <c r="O454" s="56"/>
      <c r="P454" s="150">
        <f>O454*H454</f>
        <v>0</v>
      </c>
      <c r="Q454" s="150">
        <v>1.67E-3</v>
      </c>
      <c r="R454" s="150">
        <f>Q454*H454</f>
        <v>1.67E-3</v>
      </c>
      <c r="S454" s="150">
        <v>0</v>
      </c>
      <c r="T454" s="151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152" t="s">
        <v>289</v>
      </c>
      <c r="AT454" s="152" t="s">
        <v>118</v>
      </c>
      <c r="AU454" s="152" t="s">
        <v>133</v>
      </c>
      <c r="AY454" s="20" t="s">
        <v>115</v>
      </c>
      <c r="BE454" s="153">
        <f>IF(N454="základní",J454,0)</f>
        <v>0</v>
      </c>
      <c r="BF454" s="153">
        <f>IF(N454="snížená",J454,0)</f>
        <v>0</v>
      </c>
      <c r="BG454" s="153">
        <f>IF(N454="zákl. přenesená",J454,0)</f>
        <v>0</v>
      </c>
      <c r="BH454" s="153">
        <f>IF(N454="sníž. přenesená",J454,0)</f>
        <v>0</v>
      </c>
      <c r="BI454" s="153">
        <f>IF(N454="nulová",J454,0)</f>
        <v>0</v>
      </c>
      <c r="BJ454" s="20" t="s">
        <v>34</v>
      </c>
      <c r="BK454" s="153">
        <f>ROUND(I454*H454,2)</f>
        <v>0</v>
      </c>
      <c r="BL454" s="20" t="s">
        <v>289</v>
      </c>
      <c r="BM454" s="152" t="s">
        <v>674</v>
      </c>
    </row>
    <row r="455" spans="1:65" s="2" customFormat="1">
      <c r="A455" s="35"/>
      <c r="B455" s="36"/>
      <c r="C455" s="35"/>
      <c r="D455" s="154" t="s">
        <v>124</v>
      </c>
      <c r="E455" s="35"/>
      <c r="F455" s="155" t="s">
        <v>675</v>
      </c>
      <c r="G455" s="35"/>
      <c r="H455" s="35"/>
      <c r="I455" s="156"/>
      <c r="J455" s="35"/>
      <c r="K455" s="35"/>
      <c r="L455" s="36"/>
      <c r="M455" s="157"/>
      <c r="N455" s="158"/>
      <c r="O455" s="56"/>
      <c r="P455" s="56"/>
      <c r="Q455" s="56"/>
      <c r="R455" s="56"/>
      <c r="S455" s="56"/>
      <c r="T455" s="57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T455" s="20" t="s">
        <v>124</v>
      </c>
      <c r="AU455" s="20" t="s">
        <v>133</v>
      </c>
    </row>
    <row r="456" spans="1:65" s="2" customFormat="1" ht="24.2" customHeight="1">
      <c r="A456" s="35"/>
      <c r="B456" s="140"/>
      <c r="C456" s="186" t="s">
        <v>676</v>
      </c>
      <c r="D456" s="186" t="s">
        <v>427</v>
      </c>
      <c r="E456" s="187" t="s">
        <v>677</v>
      </c>
      <c r="F456" s="188" t="s">
        <v>678</v>
      </c>
      <c r="G456" s="189" t="s">
        <v>121</v>
      </c>
      <c r="H456" s="190">
        <v>1.01</v>
      </c>
      <c r="I456" s="191"/>
      <c r="J456" s="192">
        <f>ROUND(I456*H456,2)</f>
        <v>0</v>
      </c>
      <c r="K456" s="188" t="s">
        <v>3</v>
      </c>
      <c r="L456" s="193"/>
      <c r="M456" s="194" t="s">
        <v>3</v>
      </c>
      <c r="N456" s="195" t="s">
        <v>43</v>
      </c>
      <c r="O456" s="56"/>
      <c r="P456" s="150">
        <f>O456*H456</f>
        <v>0</v>
      </c>
      <c r="Q456" s="150">
        <v>2.6800000000000001E-2</v>
      </c>
      <c r="R456" s="150">
        <f>Q456*H456</f>
        <v>2.7068000000000002E-2</v>
      </c>
      <c r="S456" s="150">
        <v>0</v>
      </c>
      <c r="T456" s="151">
        <f>S456*H456</f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152" t="s">
        <v>433</v>
      </c>
      <c r="AT456" s="152" t="s">
        <v>427</v>
      </c>
      <c r="AU456" s="152" t="s">
        <v>133</v>
      </c>
      <c r="AY456" s="20" t="s">
        <v>115</v>
      </c>
      <c r="BE456" s="153">
        <f>IF(N456="základní",J456,0)</f>
        <v>0</v>
      </c>
      <c r="BF456" s="153">
        <f>IF(N456="snížená",J456,0)</f>
        <v>0</v>
      </c>
      <c r="BG456" s="153">
        <f>IF(N456="zákl. přenesená",J456,0)</f>
        <v>0</v>
      </c>
      <c r="BH456" s="153">
        <f>IF(N456="sníž. přenesená",J456,0)</f>
        <v>0</v>
      </c>
      <c r="BI456" s="153">
        <f>IF(N456="nulová",J456,0)</f>
        <v>0</v>
      </c>
      <c r="BJ456" s="20" t="s">
        <v>34</v>
      </c>
      <c r="BK456" s="153">
        <f>ROUND(I456*H456,2)</f>
        <v>0</v>
      </c>
      <c r="BL456" s="20" t="s">
        <v>289</v>
      </c>
      <c r="BM456" s="152" t="s">
        <v>679</v>
      </c>
    </row>
    <row r="457" spans="1:65" s="2" customFormat="1">
      <c r="A457" s="35"/>
      <c r="B457" s="36"/>
      <c r="C457" s="35"/>
      <c r="D457" s="154" t="s">
        <v>124</v>
      </c>
      <c r="E457" s="35"/>
      <c r="F457" s="155" t="s">
        <v>678</v>
      </c>
      <c r="G457" s="35"/>
      <c r="H457" s="35"/>
      <c r="I457" s="156"/>
      <c r="J457" s="35"/>
      <c r="K457" s="35"/>
      <c r="L457" s="36"/>
      <c r="M457" s="157"/>
      <c r="N457" s="158"/>
      <c r="O457" s="56"/>
      <c r="P457" s="56"/>
      <c r="Q457" s="56"/>
      <c r="R457" s="56"/>
      <c r="S457" s="56"/>
      <c r="T457" s="57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T457" s="20" t="s">
        <v>124</v>
      </c>
      <c r="AU457" s="20" t="s">
        <v>133</v>
      </c>
    </row>
    <row r="458" spans="1:65" s="13" customFormat="1">
      <c r="B458" s="159"/>
      <c r="D458" s="154" t="s">
        <v>125</v>
      </c>
      <c r="E458" s="160" t="s">
        <v>3</v>
      </c>
      <c r="F458" s="161" t="s">
        <v>680</v>
      </c>
      <c r="H458" s="162">
        <v>1.01</v>
      </c>
      <c r="I458" s="163"/>
      <c r="L458" s="159"/>
      <c r="M458" s="164"/>
      <c r="N458" s="165"/>
      <c r="O458" s="165"/>
      <c r="P458" s="165"/>
      <c r="Q458" s="165"/>
      <c r="R458" s="165"/>
      <c r="S458" s="165"/>
      <c r="T458" s="166"/>
      <c r="AT458" s="160" t="s">
        <v>125</v>
      </c>
      <c r="AU458" s="160" t="s">
        <v>133</v>
      </c>
      <c r="AV458" s="13" t="s">
        <v>81</v>
      </c>
      <c r="AW458" s="13" t="s">
        <v>33</v>
      </c>
      <c r="AX458" s="13" t="s">
        <v>72</v>
      </c>
      <c r="AY458" s="160" t="s">
        <v>115</v>
      </c>
    </row>
    <row r="459" spans="1:65" s="2" customFormat="1" ht="14.45" customHeight="1">
      <c r="A459" s="35"/>
      <c r="B459" s="140"/>
      <c r="C459" s="141" t="s">
        <v>681</v>
      </c>
      <c r="D459" s="141" t="s">
        <v>118</v>
      </c>
      <c r="E459" s="142" t="s">
        <v>682</v>
      </c>
      <c r="F459" s="143" t="s">
        <v>683</v>
      </c>
      <c r="G459" s="144" t="s">
        <v>487</v>
      </c>
      <c r="H459" s="145">
        <v>1</v>
      </c>
      <c r="I459" s="146"/>
      <c r="J459" s="147">
        <f>ROUND(I459*H459,2)</f>
        <v>0</v>
      </c>
      <c r="K459" s="143" t="s">
        <v>200</v>
      </c>
      <c r="L459" s="36"/>
      <c r="M459" s="148" t="s">
        <v>3</v>
      </c>
      <c r="N459" s="149" t="s">
        <v>43</v>
      </c>
      <c r="O459" s="56"/>
      <c r="P459" s="150">
        <f>O459*H459</f>
        <v>0</v>
      </c>
      <c r="Q459" s="150">
        <v>5.4200000000000003E-3</v>
      </c>
      <c r="R459" s="150">
        <f>Q459*H459</f>
        <v>5.4200000000000003E-3</v>
      </c>
      <c r="S459" s="150">
        <v>0</v>
      </c>
      <c r="T459" s="151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152" t="s">
        <v>289</v>
      </c>
      <c r="AT459" s="152" t="s">
        <v>118</v>
      </c>
      <c r="AU459" s="152" t="s">
        <v>133</v>
      </c>
      <c r="AY459" s="20" t="s">
        <v>115</v>
      </c>
      <c r="BE459" s="153">
        <f>IF(N459="základní",J459,0)</f>
        <v>0</v>
      </c>
      <c r="BF459" s="153">
        <f>IF(N459="snížená",J459,0)</f>
        <v>0</v>
      </c>
      <c r="BG459" s="153">
        <f>IF(N459="zákl. přenesená",J459,0)</f>
        <v>0</v>
      </c>
      <c r="BH459" s="153">
        <f>IF(N459="sníž. přenesená",J459,0)</f>
        <v>0</v>
      </c>
      <c r="BI459" s="153">
        <f>IF(N459="nulová",J459,0)</f>
        <v>0</v>
      </c>
      <c r="BJ459" s="20" t="s">
        <v>34</v>
      </c>
      <c r="BK459" s="153">
        <f>ROUND(I459*H459,2)</f>
        <v>0</v>
      </c>
      <c r="BL459" s="20" t="s">
        <v>289</v>
      </c>
      <c r="BM459" s="152" t="s">
        <v>684</v>
      </c>
    </row>
    <row r="460" spans="1:65" s="2" customFormat="1">
      <c r="A460" s="35"/>
      <c r="B460" s="36"/>
      <c r="C460" s="35"/>
      <c r="D460" s="154" t="s">
        <v>124</v>
      </c>
      <c r="E460" s="35"/>
      <c r="F460" s="155" t="s">
        <v>685</v>
      </c>
      <c r="G460" s="35"/>
      <c r="H460" s="35"/>
      <c r="I460" s="156"/>
      <c r="J460" s="35"/>
      <c r="K460" s="35"/>
      <c r="L460" s="36"/>
      <c r="M460" s="157"/>
      <c r="N460" s="158"/>
      <c r="O460" s="56"/>
      <c r="P460" s="56"/>
      <c r="Q460" s="56"/>
      <c r="R460" s="56"/>
      <c r="S460" s="56"/>
      <c r="T460" s="57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T460" s="20" t="s">
        <v>124</v>
      </c>
      <c r="AU460" s="20" t="s">
        <v>133</v>
      </c>
    </row>
    <row r="461" spans="1:65" s="2" customFormat="1" ht="14.45" customHeight="1">
      <c r="A461" s="35"/>
      <c r="B461" s="140"/>
      <c r="C461" s="186" t="s">
        <v>686</v>
      </c>
      <c r="D461" s="186" t="s">
        <v>427</v>
      </c>
      <c r="E461" s="187" t="s">
        <v>687</v>
      </c>
      <c r="F461" s="188" t="s">
        <v>688</v>
      </c>
      <c r="G461" s="189" t="s">
        <v>121</v>
      </c>
      <c r="H461" s="190">
        <v>1.01</v>
      </c>
      <c r="I461" s="191"/>
      <c r="J461" s="192">
        <f>ROUND(I461*H461,2)</f>
        <v>0</v>
      </c>
      <c r="K461" s="188" t="s">
        <v>3</v>
      </c>
      <c r="L461" s="193"/>
      <c r="M461" s="194" t="s">
        <v>3</v>
      </c>
      <c r="N461" s="195" t="s">
        <v>43</v>
      </c>
      <c r="O461" s="56"/>
      <c r="P461" s="150">
        <f>O461*H461</f>
        <v>0</v>
      </c>
      <c r="Q461" s="150">
        <v>1.41E-2</v>
      </c>
      <c r="R461" s="150">
        <f>Q461*H461</f>
        <v>1.4241E-2</v>
      </c>
      <c r="S461" s="150">
        <v>0</v>
      </c>
      <c r="T461" s="151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152" t="s">
        <v>152</v>
      </c>
      <c r="AT461" s="152" t="s">
        <v>427</v>
      </c>
      <c r="AU461" s="152" t="s">
        <v>133</v>
      </c>
      <c r="AY461" s="20" t="s">
        <v>115</v>
      </c>
      <c r="BE461" s="153">
        <f>IF(N461="základní",J461,0)</f>
        <v>0</v>
      </c>
      <c r="BF461" s="153">
        <f>IF(N461="snížená",J461,0)</f>
        <v>0</v>
      </c>
      <c r="BG461" s="153">
        <f>IF(N461="zákl. přenesená",J461,0)</f>
        <v>0</v>
      </c>
      <c r="BH461" s="153">
        <f>IF(N461="sníž. přenesená",J461,0)</f>
        <v>0</v>
      </c>
      <c r="BI461" s="153">
        <f>IF(N461="nulová",J461,0)</f>
        <v>0</v>
      </c>
      <c r="BJ461" s="20" t="s">
        <v>34</v>
      </c>
      <c r="BK461" s="153">
        <f>ROUND(I461*H461,2)</f>
        <v>0</v>
      </c>
      <c r="BL461" s="20" t="s">
        <v>122</v>
      </c>
      <c r="BM461" s="152" t="s">
        <v>689</v>
      </c>
    </row>
    <row r="462" spans="1:65" s="2" customFormat="1">
      <c r="A462" s="35"/>
      <c r="B462" s="36"/>
      <c r="C462" s="35"/>
      <c r="D462" s="154" t="s">
        <v>124</v>
      </c>
      <c r="E462" s="35"/>
      <c r="F462" s="155" t="s">
        <v>690</v>
      </c>
      <c r="G462" s="35"/>
      <c r="H462" s="35"/>
      <c r="I462" s="156"/>
      <c r="J462" s="35"/>
      <c r="K462" s="35"/>
      <c r="L462" s="36"/>
      <c r="M462" s="157"/>
      <c r="N462" s="158"/>
      <c r="O462" s="56"/>
      <c r="P462" s="56"/>
      <c r="Q462" s="56"/>
      <c r="R462" s="56"/>
      <c r="S462" s="56"/>
      <c r="T462" s="57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T462" s="20" t="s">
        <v>124</v>
      </c>
      <c r="AU462" s="20" t="s">
        <v>133</v>
      </c>
    </row>
    <row r="463" spans="1:65" s="13" customFormat="1">
      <c r="B463" s="159"/>
      <c r="D463" s="154" t="s">
        <v>125</v>
      </c>
      <c r="E463" s="160" t="s">
        <v>3</v>
      </c>
      <c r="F463" s="161" t="s">
        <v>680</v>
      </c>
      <c r="H463" s="162">
        <v>1.01</v>
      </c>
      <c r="I463" s="163"/>
      <c r="L463" s="159"/>
      <c r="M463" s="164"/>
      <c r="N463" s="165"/>
      <c r="O463" s="165"/>
      <c r="P463" s="165"/>
      <c r="Q463" s="165"/>
      <c r="R463" s="165"/>
      <c r="S463" s="165"/>
      <c r="T463" s="166"/>
      <c r="AT463" s="160" t="s">
        <v>125</v>
      </c>
      <c r="AU463" s="160" t="s">
        <v>133</v>
      </c>
      <c r="AV463" s="13" t="s">
        <v>81</v>
      </c>
      <c r="AW463" s="13" t="s">
        <v>33</v>
      </c>
      <c r="AX463" s="13" t="s">
        <v>72</v>
      </c>
      <c r="AY463" s="160" t="s">
        <v>115</v>
      </c>
    </row>
    <row r="464" spans="1:65" s="15" customFormat="1">
      <c r="B464" s="178"/>
      <c r="D464" s="154" t="s">
        <v>125</v>
      </c>
      <c r="E464" s="179" t="s">
        <v>3</v>
      </c>
      <c r="F464" s="180" t="s">
        <v>279</v>
      </c>
      <c r="H464" s="181">
        <v>1.01</v>
      </c>
      <c r="I464" s="182"/>
      <c r="L464" s="178"/>
      <c r="M464" s="183"/>
      <c r="N464" s="184"/>
      <c r="O464" s="184"/>
      <c r="P464" s="184"/>
      <c r="Q464" s="184"/>
      <c r="R464" s="184"/>
      <c r="S464" s="184"/>
      <c r="T464" s="185"/>
      <c r="AT464" s="179" t="s">
        <v>125</v>
      </c>
      <c r="AU464" s="179" t="s">
        <v>133</v>
      </c>
      <c r="AV464" s="15" t="s">
        <v>122</v>
      </c>
      <c r="AW464" s="15" t="s">
        <v>33</v>
      </c>
      <c r="AX464" s="15" t="s">
        <v>34</v>
      </c>
      <c r="AY464" s="179" t="s">
        <v>115</v>
      </c>
    </row>
    <row r="465" spans="1:65" s="2" customFormat="1" ht="14.45" customHeight="1">
      <c r="A465" s="35"/>
      <c r="B465" s="140"/>
      <c r="C465" s="141" t="s">
        <v>691</v>
      </c>
      <c r="D465" s="141" t="s">
        <v>118</v>
      </c>
      <c r="E465" s="142" t="s">
        <v>692</v>
      </c>
      <c r="F465" s="143" t="s">
        <v>693</v>
      </c>
      <c r="G465" s="144" t="s">
        <v>487</v>
      </c>
      <c r="H465" s="145">
        <v>2</v>
      </c>
      <c r="I465" s="146"/>
      <c r="J465" s="147">
        <f>ROUND(I465*H465,2)</f>
        <v>0</v>
      </c>
      <c r="K465" s="143" t="s">
        <v>200</v>
      </c>
      <c r="L465" s="36"/>
      <c r="M465" s="148" t="s">
        <v>3</v>
      </c>
      <c r="N465" s="149" t="s">
        <v>43</v>
      </c>
      <c r="O465" s="56"/>
      <c r="P465" s="150">
        <f>O465*H465</f>
        <v>0</v>
      </c>
      <c r="Q465" s="150">
        <v>0</v>
      </c>
      <c r="R465" s="150">
        <f>Q465*H465</f>
        <v>0</v>
      </c>
      <c r="S465" s="150">
        <v>0</v>
      </c>
      <c r="T465" s="151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152" t="s">
        <v>289</v>
      </c>
      <c r="AT465" s="152" t="s">
        <v>118</v>
      </c>
      <c r="AU465" s="152" t="s">
        <v>133</v>
      </c>
      <c r="AY465" s="20" t="s">
        <v>115</v>
      </c>
      <c r="BE465" s="153">
        <f>IF(N465="základní",J465,0)</f>
        <v>0</v>
      </c>
      <c r="BF465" s="153">
        <f>IF(N465="snížená",J465,0)</f>
        <v>0</v>
      </c>
      <c r="BG465" s="153">
        <f>IF(N465="zákl. přenesená",J465,0)</f>
        <v>0</v>
      </c>
      <c r="BH465" s="153">
        <f>IF(N465="sníž. přenesená",J465,0)</f>
        <v>0</v>
      </c>
      <c r="BI465" s="153">
        <f>IF(N465="nulová",J465,0)</f>
        <v>0</v>
      </c>
      <c r="BJ465" s="20" t="s">
        <v>34</v>
      </c>
      <c r="BK465" s="153">
        <f>ROUND(I465*H465,2)</f>
        <v>0</v>
      </c>
      <c r="BL465" s="20" t="s">
        <v>289</v>
      </c>
      <c r="BM465" s="152" t="s">
        <v>694</v>
      </c>
    </row>
    <row r="466" spans="1:65" s="2" customFormat="1" ht="19.5">
      <c r="A466" s="35"/>
      <c r="B466" s="36"/>
      <c r="C466" s="35"/>
      <c r="D466" s="154" t="s">
        <v>124</v>
      </c>
      <c r="E466" s="35"/>
      <c r="F466" s="155" t="s">
        <v>695</v>
      </c>
      <c r="G466" s="35"/>
      <c r="H466" s="35"/>
      <c r="I466" s="156"/>
      <c r="J466" s="35"/>
      <c r="K466" s="35"/>
      <c r="L466" s="36"/>
      <c r="M466" s="157"/>
      <c r="N466" s="158"/>
      <c r="O466" s="56"/>
      <c r="P466" s="56"/>
      <c r="Q466" s="56"/>
      <c r="R466" s="56"/>
      <c r="S466" s="56"/>
      <c r="T466" s="57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T466" s="20" t="s">
        <v>124</v>
      </c>
      <c r="AU466" s="20" t="s">
        <v>133</v>
      </c>
    </row>
    <row r="467" spans="1:65" s="2" customFormat="1">
      <c r="A467" s="35"/>
      <c r="B467" s="36"/>
      <c r="C467" s="35"/>
      <c r="D467" s="154" t="s">
        <v>203</v>
      </c>
      <c r="E467" s="35"/>
      <c r="F467" s="177"/>
      <c r="G467" s="35"/>
      <c r="H467" s="35"/>
      <c r="I467" s="156"/>
      <c r="J467" s="35"/>
      <c r="K467" s="35"/>
      <c r="L467" s="36"/>
      <c r="M467" s="157"/>
      <c r="N467" s="158"/>
      <c r="O467" s="56"/>
      <c r="P467" s="56"/>
      <c r="Q467" s="56"/>
      <c r="R467" s="56"/>
      <c r="S467" s="56"/>
      <c r="T467" s="57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T467" s="20" t="s">
        <v>203</v>
      </c>
      <c r="AU467" s="20" t="s">
        <v>133</v>
      </c>
    </row>
    <row r="468" spans="1:65" s="13" customFormat="1">
      <c r="B468" s="159"/>
      <c r="D468" s="154" t="s">
        <v>125</v>
      </c>
      <c r="E468" s="160" t="s">
        <v>3</v>
      </c>
      <c r="F468" s="161" t="s">
        <v>696</v>
      </c>
      <c r="H468" s="162">
        <v>2</v>
      </c>
      <c r="I468" s="163"/>
      <c r="L468" s="159"/>
      <c r="M468" s="164"/>
      <c r="N468" s="165"/>
      <c r="O468" s="165"/>
      <c r="P468" s="165"/>
      <c r="Q468" s="165"/>
      <c r="R468" s="165"/>
      <c r="S468" s="165"/>
      <c r="T468" s="166"/>
      <c r="AT468" s="160" t="s">
        <v>125</v>
      </c>
      <c r="AU468" s="160" t="s">
        <v>133</v>
      </c>
      <c r="AV468" s="13" t="s">
        <v>81</v>
      </c>
      <c r="AW468" s="13" t="s">
        <v>33</v>
      </c>
      <c r="AX468" s="13" t="s">
        <v>72</v>
      </c>
      <c r="AY468" s="160" t="s">
        <v>115</v>
      </c>
    </row>
    <row r="469" spans="1:65" s="2" customFormat="1" ht="14.45" customHeight="1">
      <c r="A469" s="35"/>
      <c r="B469" s="140"/>
      <c r="C469" s="186" t="s">
        <v>697</v>
      </c>
      <c r="D469" s="186" t="s">
        <v>427</v>
      </c>
      <c r="E469" s="187" t="s">
        <v>698</v>
      </c>
      <c r="F469" s="188" t="s">
        <v>699</v>
      </c>
      <c r="G469" s="189" t="s">
        <v>121</v>
      </c>
      <c r="H469" s="190">
        <v>1.01</v>
      </c>
      <c r="I469" s="191"/>
      <c r="J469" s="192">
        <f>ROUND(I469*H469,2)</f>
        <v>0</v>
      </c>
      <c r="K469" s="188" t="s">
        <v>3</v>
      </c>
      <c r="L469" s="193"/>
      <c r="M469" s="194" t="s">
        <v>3</v>
      </c>
      <c r="N469" s="195" t="s">
        <v>43</v>
      </c>
      <c r="O469" s="56"/>
      <c r="P469" s="150">
        <f>O469*H469</f>
        <v>0</v>
      </c>
      <c r="Q469" s="150">
        <v>8.8000000000000005E-3</v>
      </c>
      <c r="R469" s="150">
        <f>Q469*H469</f>
        <v>8.8880000000000001E-3</v>
      </c>
      <c r="S469" s="150">
        <v>0</v>
      </c>
      <c r="T469" s="151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152" t="s">
        <v>433</v>
      </c>
      <c r="AT469" s="152" t="s">
        <v>427</v>
      </c>
      <c r="AU469" s="152" t="s">
        <v>133</v>
      </c>
      <c r="AY469" s="20" t="s">
        <v>115</v>
      </c>
      <c r="BE469" s="153">
        <f>IF(N469="základní",J469,0)</f>
        <v>0</v>
      </c>
      <c r="BF469" s="153">
        <f>IF(N469="snížená",J469,0)</f>
        <v>0</v>
      </c>
      <c r="BG469" s="153">
        <f>IF(N469="zákl. přenesená",J469,0)</f>
        <v>0</v>
      </c>
      <c r="BH469" s="153">
        <f>IF(N469="sníž. přenesená",J469,0)</f>
        <v>0</v>
      </c>
      <c r="BI469" s="153">
        <f>IF(N469="nulová",J469,0)</f>
        <v>0</v>
      </c>
      <c r="BJ469" s="20" t="s">
        <v>34</v>
      </c>
      <c r="BK469" s="153">
        <f>ROUND(I469*H469,2)</f>
        <v>0</v>
      </c>
      <c r="BL469" s="20" t="s">
        <v>289</v>
      </c>
      <c r="BM469" s="152" t="s">
        <v>700</v>
      </c>
    </row>
    <row r="470" spans="1:65" s="2" customFormat="1">
      <c r="A470" s="35"/>
      <c r="B470" s="36"/>
      <c r="C470" s="35"/>
      <c r="D470" s="154" t="s">
        <v>124</v>
      </c>
      <c r="E470" s="35"/>
      <c r="F470" s="155" t="s">
        <v>699</v>
      </c>
      <c r="G470" s="35"/>
      <c r="H470" s="35"/>
      <c r="I470" s="156"/>
      <c r="J470" s="35"/>
      <c r="K470" s="35"/>
      <c r="L470" s="36"/>
      <c r="M470" s="157"/>
      <c r="N470" s="158"/>
      <c r="O470" s="56"/>
      <c r="P470" s="56"/>
      <c r="Q470" s="56"/>
      <c r="R470" s="56"/>
      <c r="S470" s="56"/>
      <c r="T470" s="57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T470" s="20" t="s">
        <v>124</v>
      </c>
      <c r="AU470" s="20" t="s">
        <v>133</v>
      </c>
    </row>
    <row r="471" spans="1:65" s="13" customFormat="1">
      <c r="B471" s="159"/>
      <c r="D471" s="154" t="s">
        <v>125</v>
      </c>
      <c r="E471" s="160" t="s">
        <v>3</v>
      </c>
      <c r="F471" s="161" t="s">
        <v>680</v>
      </c>
      <c r="H471" s="162">
        <v>1.01</v>
      </c>
      <c r="I471" s="163"/>
      <c r="L471" s="159"/>
      <c r="M471" s="164"/>
      <c r="N471" s="165"/>
      <c r="O471" s="165"/>
      <c r="P471" s="165"/>
      <c r="Q471" s="165"/>
      <c r="R471" s="165"/>
      <c r="S471" s="165"/>
      <c r="T471" s="166"/>
      <c r="AT471" s="160" t="s">
        <v>125</v>
      </c>
      <c r="AU471" s="160" t="s">
        <v>133</v>
      </c>
      <c r="AV471" s="13" t="s">
        <v>81</v>
      </c>
      <c r="AW471" s="13" t="s">
        <v>33</v>
      </c>
      <c r="AX471" s="13" t="s">
        <v>72</v>
      </c>
      <c r="AY471" s="160" t="s">
        <v>115</v>
      </c>
    </row>
    <row r="472" spans="1:65" s="2" customFormat="1" ht="14.45" customHeight="1">
      <c r="A472" s="35"/>
      <c r="B472" s="140"/>
      <c r="C472" s="186" t="s">
        <v>527</v>
      </c>
      <c r="D472" s="186" t="s">
        <v>427</v>
      </c>
      <c r="E472" s="187" t="s">
        <v>701</v>
      </c>
      <c r="F472" s="188" t="s">
        <v>702</v>
      </c>
      <c r="G472" s="189" t="s">
        <v>121</v>
      </c>
      <c r="H472" s="190">
        <v>1.01</v>
      </c>
      <c r="I472" s="191"/>
      <c r="J472" s="192">
        <f>ROUND(I472*H472,2)</f>
        <v>0</v>
      </c>
      <c r="K472" s="188" t="s">
        <v>3</v>
      </c>
      <c r="L472" s="193"/>
      <c r="M472" s="194" t="s">
        <v>3</v>
      </c>
      <c r="N472" s="195" t="s">
        <v>43</v>
      </c>
      <c r="O472" s="56"/>
      <c r="P472" s="150">
        <f>O472*H472</f>
        <v>0</v>
      </c>
      <c r="Q472" s="150">
        <v>8.6999999999999994E-3</v>
      </c>
      <c r="R472" s="150">
        <f>Q472*H472</f>
        <v>8.7869999999999997E-3</v>
      </c>
      <c r="S472" s="150">
        <v>0</v>
      </c>
      <c r="T472" s="151">
        <f>S472*H472</f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152" t="s">
        <v>152</v>
      </c>
      <c r="AT472" s="152" t="s">
        <v>427</v>
      </c>
      <c r="AU472" s="152" t="s">
        <v>133</v>
      </c>
      <c r="AY472" s="20" t="s">
        <v>115</v>
      </c>
      <c r="BE472" s="153">
        <f>IF(N472="základní",J472,0)</f>
        <v>0</v>
      </c>
      <c r="BF472" s="153">
        <f>IF(N472="snížená",J472,0)</f>
        <v>0</v>
      </c>
      <c r="BG472" s="153">
        <f>IF(N472="zákl. přenesená",J472,0)</f>
        <v>0</v>
      </c>
      <c r="BH472" s="153">
        <f>IF(N472="sníž. přenesená",J472,0)</f>
        <v>0</v>
      </c>
      <c r="BI472" s="153">
        <f>IF(N472="nulová",J472,0)</f>
        <v>0</v>
      </c>
      <c r="BJ472" s="20" t="s">
        <v>34</v>
      </c>
      <c r="BK472" s="153">
        <f>ROUND(I472*H472,2)</f>
        <v>0</v>
      </c>
      <c r="BL472" s="20" t="s">
        <v>122</v>
      </c>
      <c r="BM472" s="152" t="s">
        <v>703</v>
      </c>
    </row>
    <row r="473" spans="1:65" s="2" customFormat="1">
      <c r="A473" s="35"/>
      <c r="B473" s="36"/>
      <c r="C473" s="35"/>
      <c r="D473" s="154" t="s">
        <v>124</v>
      </c>
      <c r="E473" s="35"/>
      <c r="F473" s="155" t="s">
        <v>704</v>
      </c>
      <c r="G473" s="35"/>
      <c r="H473" s="35"/>
      <c r="I473" s="156"/>
      <c r="J473" s="35"/>
      <c r="K473" s="35"/>
      <c r="L473" s="36"/>
      <c r="M473" s="157"/>
      <c r="N473" s="158"/>
      <c r="O473" s="56"/>
      <c r="P473" s="56"/>
      <c r="Q473" s="56"/>
      <c r="R473" s="56"/>
      <c r="S473" s="56"/>
      <c r="T473" s="57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T473" s="20" t="s">
        <v>124</v>
      </c>
      <c r="AU473" s="20" t="s">
        <v>133</v>
      </c>
    </row>
    <row r="474" spans="1:65" s="13" customFormat="1">
      <c r="B474" s="159"/>
      <c r="D474" s="154" t="s">
        <v>125</v>
      </c>
      <c r="E474" s="160" t="s">
        <v>3</v>
      </c>
      <c r="F474" s="161" t="s">
        <v>680</v>
      </c>
      <c r="H474" s="162">
        <v>1.01</v>
      </c>
      <c r="I474" s="163"/>
      <c r="L474" s="159"/>
      <c r="M474" s="164"/>
      <c r="N474" s="165"/>
      <c r="O474" s="165"/>
      <c r="P474" s="165"/>
      <c r="Q474" s="165"/>
      <c r="R474" s="165"/>
      <c r="S474" s="165"/>
      <c r="T474" s="166"/>
      <c r="AT474" s="160" t="s">
        <v>125</v>
      </c>
      <c r="AU474" s="160" t="s">
        <v>133</v>
      </c>
      <c r="AV474" s="13" t="s">
        <v>81</v>
      </c>
      <c r="AW474" s="13" t="s">
        <v>33</v>
      </c>
      <c r="AX474" s="13" t="s">
        <v>72</v>
      </c>
      <c r="AY474" s="160" t="s">
        <v>115</v>
      </c>
    </row>
    <row r="475" spans="1:65" s="2" customFormat="1" ht="14.45" customHeight="1">
      <c r="A475" s="35"/>
      <c r="B475" s="140"/>
      <c r="C475" s="141" t="s">
        <v>705</v>
      </c>
      <c r="D475" s="141" t="s">
        <v>118</v>
      </c>
      <c r="E475" s="142" t="s">
        <v>706</v>
      </c>
      <c r="F475" s="143" t="s">
        <v>707</v>
      </c>
      <c r="G475" s="144" t="s">
        <v>487</v>
      </c>
      <c r="H475" s="145">
        <v>6</v>
      </c>
      <c r="I475" s="146"/>
      <c r="J475" s="147">
        <f>ROUND(I475*H475,2)</f>
        <v>0</v>
      </c>
      <c r="K475" s="143" t="s">
        <v>200</v>
      </c>
      <c r="L475" s="36"/>
      <c r="M475" s="148" t="s">
        <v>3</v>
      </c>
      <c r="N475" s="149" t="s">
        <v>43</v>
      </c>
      <c r="O475" s="56"/>
      <c r="P475" s="150">
        <f>O475*H475</f>
        <v>0</v>
      </c>
      <c r="Q475" s="150">
        <v>1.67E-3</v>
      </c>
      <c r="R475" s="150">
        <f>Q475*H475</f>
        <v>1.0020000000000001E-2</v>
      </c>
      <c r="S475" s="150">
        <v>0</v>
      </c>
      <c r="T475" s="151">
        <f>S475*H475</f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152" t="s">
        <v>122</v>
      </c>
      <c r="AT475" s="152" t="s">
        <v>118</v>
      </c>
      <c r="AU475" s="152" t="s">
        <v>133</v>
      </c>
      <c r="AY475" s="20" t="s">
        <v>115</v>
      </c>
      <c r="BE475" s="153">
        <f>IF(N475="základní",J475,0)</f>
        <v>0</v>
      </c>
      <c r="BF475" s="153">
        <f>IF(N475="snížená",J475,0)</f>
        <v>0</v>
      </c>
      <c r="BG475" s="153">
        <f>IF(N475="zákl. přenesená",J475,0)</f>
        <v>0</v>
      </c>
      <c r="BH475" s="153">
        <f>IF(N475="sníž. přenesená",J475,0)</f>
        <v>0</v>
      </c>
      <c r="BI475" s="153">
        <f>IF(N475="nulová",J475,0)</f>
        <v>0</v>
      </c>
      <c r="BJ475" s="20" t="s">
        <v>34</v>
      </c>
      <c r="BK475" s="153">
        <f>ROUND(I475*H475,2)</f>
        <v>0</v>
      </c>
      <c r="BL475" s="20" t="s">
        <v>122</v>
      </c>
      <c r="BM475" s="152" t="s">
        <v>708</v>
      </c>
    </row>
    <row r="476" spans="1:65" s="2" customFormat="1" ht="19.5">
      <c r="A476" s="35"/>
      <c r="B476" s="36"/>
      <c r="C476" s="35"/>
      <c r="D476" s="154" t="s">
        <v>124</v>
      </c>
      <c r="E476" s="35"/>
      <c r="F476" s="155" t="s">
        <v>709</v>
      </c>
      <c r="G476" s="35"/>
      <c r="H476" s="35"/>
      <c r="I476" s="156"/>
      <c r="J476" s="35"/>
      <c r="K476" s="35"/>
      <c r="L476" s="36"/>
      <c r="M476" s="157"/>
      <c r="N476" s="158"/>
      <c r="O476" s="56"/>
      <c r="P476" s="56"/>
      <c r="Q476" s="56"/>
      <c r="R476" s="56"/>
      <c r="S476" s="56"/>
      <c r="T476" s="57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T476" s="20" t="s">
        <v>124</v>
      </c>
      <c r="AU476" s="20" t="s">
        <v>133</v>
      </c>
    </row>
    <row r="477" spans="1:65" s="2" customFormat="1">
      <c r="A477" s="35"/>
      <c r="B477" s="36"/>
      <c r="C477" s="35"/>
      <c r="D477" s="154" t="s">
        <v>203</v>
      </c>
      <c r="E477" s="35"/>
      <c r="F477" s="177"/>
      <c r="G477" s="35"/>
      <c r="H477" s="35"/>
      <c r="I477" s="156"/>
      <c r="J477" s="35"/>
      <c r="K477" s="35"/>
      <c r="L477" s="36"/>
      <c r="M477" s="157"/>
      <c r="N477" s="158"/>
      <c r="O477" s="56"/>
      <c r="P477" s="56"/>
      <c r="Q477" s="56"/>
      <c r="R477" s="56"/>
      <c r="S477" s="56"/>
      <c r="T477" s="57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T477" s="20" t="s">
        <v>203</v>
      </c>
      <c r="AU477" s="20" t="s">
        <v>133</v>
      </c>
    </row>
    <row r="478" spans="1:65" s="13" customFormat="1">
      <c r="B478" s="159"/>
      <c r="D478" s="154" t="s">
        <v>125</v>
      </c>
      <c r="E478" s="160" t="s">
        <v>3</v>
      </c>
      <c r="F478" s="161" t="s">
        <v>710</v>
      </c>
      <c r="H478" s="162">
        <v>6</v>
      </c>
      <c r="I478" s="163"/>
      <c r="L478" s="159"/>
      <c r="M478" s="164"/>
      <c r="N478" s="165"/>
      <c r="O478" s="165"/>
      <c r="P478" s="165"/>
      <c r="Q478" s="165"/>
      <c r="R478" s="165"/>
      <c r="S478" s="165"/>
      <c r="T478" s="166"/>
      <c r="AT478" s="160" t="s">
        <v>125</v>
      </c>
      <c r="AU478" s="160" t="s">
        <v>133</v>
      </c>
      <c r="AV478" s="13" t="s">
        <v>81</v>
      </c>
      <c r="AW478" s="13" t="s">
        <v>33</v>
      </c>
      <c r="AX478" s="13" t="s">
        <v>72</v>
      </c>
      <c r="AY478" s="160" t="s">
        <v>115</v>
      </c>
    </row>
    <row r="479" spans="1:65" s="2" customFormat="1" ht="14.45" customHeight="1">
      <c r="A479" s="35"/>
      <c r="B479" s="140"/>
      <c r="C479" s="186" t="s">
        <v>711</v>
      </c>
      <c r="D479" s="186" t="s">
        <v>427</v>
      </c>
      <c r="E479" s="187" t="s">
        <v>712</v>
      </c>
      <c r="F479" s="188" t="s">
        <v>713</v>
      </c>
      <c r="G479" s="189" t="s">
        <v>121</v>
      </c>
      <c r="H479" s="190">
        <v>5.05</v>
      </c>
      <c r="I479" s="191"/>
      <c r="J479" s="192">
        <f>ROUND(I479*H479,2)</f>
        <v>0</v>
      </c>
      <c r="K479" s="188" t="s">
        <v>3</v>
      </c>
      <c r="L479" s="193"/>
      <c r="M479" s="194" t="s">
        <v>3</v>
      </c>
      <c r="N479" s="195" t="s">
        <v>43</v>
      </c>
      <c r="O479" s="56"/>
      <c r="P479" s="150">
        <f>O479*H479</f>
        <v>0</v>
      </c>
      <c r="Q479" s="150">
        <v>0</v>
      </c>
      <c r="R479" s="150">
        <f>Q479*H479</f>
        <v>0</v>
      </c>
      <c r="S479" s="150">
        <v>0</v>
      </c>
      <c r="T479" s="151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152" t="s">
        <v>152</v>
      </c>
      <c r="AT479" s="152" t="s">
        <v>427</v>
      </c>
      <c r="AU479" s="152" t="s">
        <v>133</v>
      </c>
      <c r="AY479" s="20" t="s">
        <v>115</v>
      </c>
      <c r="BE479" s="153">
        <f>IF(N479="základní",J479,0)</f>
        <v>0</v>
      </c>
      <c r="BF479" s="153">
        <f>IF(N479="snížená",J479,0)</f>
        <v>0</v>
      </c>
      <c r="BG479" s="153">
        <f>IF(N479="zákl. přenesená",J479,0)</f>
        <v>0</v>
      </c>
      <c r="BH479" s="153">
        <f>IF(N479="sníž. přenesená",J479,0)</f>
        <v>0</v>
      </c>
      <c r="BI479" s="153">
        <f>IF(N479="nulová",J479,0)</f>
        <v>0</v>
      </c>
      <c r="BJ479" s="20" t="s">
        <v>34</v>
      </c>
      <c r="BK479" s="153">
        <f>ROUND(I479*H479,2)</f>
        <v>0</v>
      </c>
      <c r="BL479" s="20" t="s">
        <v>122</v>
      </c>
      <c r="BM479" s="152" t="s">
        <v>714</v>
      </c>
    </row>
    <row r="480" spans="1:65" s="2" customFormat="1">
      <c r="A480" s="35"/>
      <c r="B480" s="36"/>
      <c r="C480" s="35"/>
      <c r="D480" s="154" t="s">
        <v>124</v>
      </c>
      <c r="E480" s="35"/>
      <c r="F480" s="155" t="s">
        <v>713</v>
      </c>
      <c r="G480" s="35"/>
      <c r="H480" s="35"/>
      <c r="I480" s="156"/>
      <c r="J480" s="35"/>
      <c r="K480" s="35"/>
      <c r="L480" s="36"/>
      <c r="M480" s="157"/>
      <c r="N480" s="158"/>
      <c r="O480" s="56"/>
      <c r="P480" s="56"/>
      <c r="Q480" s="56"/>
      <c r="R480" s="56"/>
      <c r="S480" s="56"/>
      <c r="T480" s="57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T480" s="20" t="s">
        <v>124</v>
      </c>
      <c r="AU480" s="20" t="s">
        <v>133</v>
      </c>
    </row>
    <row r="481" spans="1:65" s="13" customFormat="1">
      <c r="B481" s="159"/>
      <c r="D481" s="154" t="s">
        <v>125</v>
      </c>
      <c r="E481" s="160" t="s">
        <v>3</v>
      </c>
      <c r="F481" s="161" t="s">
        <v>670</v>
      </c>
      <c r="H481" s="162">
        <v>5.05</v>
      </c>
      <c r="I481" s="163"/>
      <c r="L481" s="159"/>
      <c r="M481" s="164"/>
      <c r="N481" s="165"/>
      <c r="O481" s="165"/>
      <c r="P481" s="165"/>
      <c r="Q481" s="165"/>
      <c r="R481" s="165"/>
      <c r="S481" s="165"/>
      <c r="T481" s="166"/>
      <c r="AT481" s="160" t="s">
        <v>125</v>
      </c>
      <c r="AU481" s="160" t="s">
        <v>133</v>
      </c>
      <c r="AV481" s="13" t="s">
        <v>81</v>
      </c>
      <c r="AW481" s="13" t="s">
        <v>33</v>
      </c>
      <c r="AX481" s="13" t="s">
        <v>72</v>
      </c>
      <c r="AY481" s="160" t="s">
        <v>115</v>
      </c>
    </row>
    <row r="482" spans="1:65" s="2" customFormat="1" ht="24.2" customHeight="1">
      <c r="A482" s="35"/>
      <c r="B482" s="140"/>
      <c r="C482" s="186" t="s">
        <v>715</v>
      </c>
      <c r="D482" s="186" t="s">
        <v>427</v>
      </c>
      <c r="E482" s="187" t="s">
        <v>716</v>
      </c>
      <c r="F482" s="188" t="s">
        <v>717</v>
      </c>
      <c r="G482" s="189" t="s">
        <v>121</v>
      </c>
      <c r="H482" s="190">
        <v>1.01</v>
      </c>
      <c r="I482" s="191"/>
      <c r="J482" s="192">
        <f>ROUND(I482*H482,2)</f>
        <v>0</v>
      </c>
      <c r="K482" s="188" t="s">
        <v>3</v>
      </c>
      <c r="L482" s="193"/>
      <c r="M482" s="194" t="s">
        <v>3</v>
      </c>
      <c r="N482" s="195" t="s">
        <v>43</v>
      </c>
      <c r="O482" s="56"/>
      <c r="P482" s="150">
        <f>O482*H482</f>
        <v>0</v>
      </c>
      <c r="Q482" s="150">
        <v>1.37E-2</v>
      </c>
      <c r="R482" s="150">
        <f>Q482*H482</f>
        <v>1.3837E-2</v>
      </c>
      <c r="S482" s="150">
        <v>0</v>
      </c>
      <c r="T482" s="151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152" t="s">
        <v>152</v>
      </c>
      <c r="AT482" s="152" t="s">
        <v>427</v>
      </c>
      <c r="AU482" s="152" t="s">
        <v>133</v>
      </c>
      <c r="AY482" s="20" t="s">
        <v>115</v>
      </c>
      <c r="BE482" s="153">
        <f>IF(N482="základní",J482,0)</f>
        <v>0</v>
      </c>
      <c r="BF482" s="153">
        <f>IF(N482="snížená",J482,0)</f>
        <v>0</v>
      </c>
      <c r="BG482" s="153">
        <f>IF(N482="zákl. přenesená",J482,0)</f>
        <v>0</v>
      </c>
      <c r="BH482" s="153">
        <f>IF(N482="sníž. přenesená",J482,0)</f>
        <v>0</v>
      </c>
      <c r="BI482" s="153">
        <f>IF(N482="nulová",J482,0)</f>
        <v>0</v>
      </c>
      <c r="BJ482" s="20" t="s">
        <v>34</v>
      </c>
      <c r="BK482" s="153">
        <f>ROUND(I482*H482,2)</f>
        <v>0</v>
      </c>
      <c r="BL482" s="20" t="s">
        <v>122</v>
      </c>
      <c r="BM482" s="152" t="s">
        <v>718</v>
      </c>
    </row>
    <row r="483" spans="1:65" s="2" customFormat="1" ht="19.5">
      <c r="A483" s="35"/>
      <c r="B483" s="36"/>
      <c r="C483" s="35"/>
      <c r="D483" s="154" t="s">
        <v>124</v>
      </c>
      <c r="E483" s="35"/>
      <c r="F483" s="155" t="s">
        <v>717</v>
      </c>
      <c r="G483" s="35"/>
      <c r="H483" s="35"/>
      <c r="I483" s="156"/>
      <c r="J483" s="35"/>
      <c r="K483" s="35"/>
      <c r="L483" s="36"/>
      <c r="M483" s="157"/>
      <c r="N483" s="158"/>
      <c r="O483" s="56"/>
      <c r="P483" s="56"/>
      <c r="Q483" s="56"/>
      <c r="R483" s="56"/>
      <c r="S483" s="56"/>
      <c r="T483" s="57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T483" s="20" t="s">
        <v>124</v>
      </c>
      <c r="AU483" s="20" t="s">
        <v>133</v>
      </c>
    </row>
    <row r="484" spans="1:65" s="14" customFormat="1">
      <c r="B484" s="167"/>
      <c r="D484" s="154" t="s">
        <v>125</v>
      </c>
      <c r="E484" s="168" t="s">
        <v>3</v>
      </c>
      <c r="F484" s="169" t="s">
        <v>719</v>
      </c>
      <c r="H484" s="168" t="s">
        <v>3</v>
      </c>
      <c r="I484" s="170"/>
      <c r="L484" s="167"/>
      <c r="M484" s="171"/>
      <c r="N484" s="172"/>
      <c r="O484" s="172"/>
      <c r="P484" s="172"/>
      <c r="Q484" s="172"/>
      <c r="R484" s="172"/>
      <c r="S484" s="172"/>
      <c r="T484" s="173"/>
      <c r="AT484" s="168" t="s">
        <v>125</v>
      </c>
      <c r="AU484" s="168" t="s">
        <v>133</v>
      </c>
      <c r="AV484" s="14" t="s">
        <v>34</v>
      </c>
      <c r="AW484" s="14" t="s">
        <v>33</v>
      </c>
      <c r="AX484" s="14" t="s">
        <v>72</v>
      </c>
      <c r="AY484" s="168" t="s">
        <v>115</v>
      </c>
    </row>
    <row r="485" spans="1:65" s="13" customFormat="1">
      <c r="B485" s="159"/>
      <c r="D485" s="154" t="s">
        <v>125</v>
      </c>
      <c r="E485" s="160" t="s">
        <v>3</v>
      </c>
      <c r="F485" s="161" t="s">
        <v>680</v>
      </c>
      <c r="H485" s="162">
        <v>1.01</v>
      </c>
      <c r="I485" s="163"/>
      <c r="L485" s="159"/>
      <c r="M485" s="164"/>
      <c r="N485" s="165"/>
      <c r="O485" s="165"/>
      <c r="P485" s="165"/>
      <c r="Q485" s="165"/>
      <c r="R485" s="165"/>
      <c r="S485" s="165"/>
      <c r="T485" s="166"/>
      <c r="AT485" s="160" t="s">
        <v>125</v>
      </c>
      <c r="AU485" s="160" t="s">
        <v>133</v>
      </c>
      <c r="AV485" s="13" t="s">
        <v>81</v>
      </c>
      <c r="AW485" s="13" t="s">
        <v>33</v>
      </c>
      <c r="AX485" s="13" t="s">
        <v>72</v>
      </c>
      <c r="AY485" s="160" t="s">
        <v>115</v>
      </c>
    </row>
    <row r="486" spans="1:65" s="2" customFormat="1" ht="14.45" customHeight="1">
      <c r="A486" s="35"/>
      <c r="B486" s="140"/>
      <c r="C486" s="141" t="s">
        <v>720</v>
      </c>
      <c r="D486" s="141" t="s">
        <v>118</v>
      </c>
      <c r="E486" s="142" t="s">
        <v>721</v>
      </c>
      <c r="F486" s="143" t="s">
        <v>722</v>
      </c>
      <c r="G486" s="144" t="s">
        <v>487</v>
      </c>
      <c r="H486" s="145">
        <v>1</v>
      </c>
      <c r="I486" s="146"/>
      <c r="J486" s="147">
        <f>ROUND(I486*H486,2)</f>
        <v>0</v>
      </c>
      <c r="K486" s="143" t="s">
        <v>200</v>
      </c>
      <c r="L486" s="36"/>
      <c r="M486" s="148" t="s">
        <v>3</v>
      </c>
      <c r="N486" s="149" t="s">
        <v>43</v>
      </c>
      <c r="O486" s="56"/>
      <c r="P486" s="150">
        <f>O486*H486</f>
        <v>0</v>
      </c>
      <c r="Q486" s="150">
        <v>0</v>
      </c>
      <c r="R486" s="150">
        <f>Q486*H486</f>
        <v>0</v>
      </c>
      <c r="S486" s="150">
        <v>0</v>
      </c>
      <c r="T486" s="151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152" t="s">
        <v>289</v>
      </c>
      <c r="AT486" s="152" t="s">
        <v>118</v>
      </c>
      <c r="AU486" s="152" t="s">
        <v>133</v>
      </c>
      <c r="AY486" s="20" t="s">
        <v>115</v>
      </c>
      <c r="BE486" s="153">
        <f>IF(N486="základní",J486,0)</f>
        <v>0</v>
      </c>
      <c r="BF486" s="153">
        <f>IF(N486="snížená",J486,0)</f>
        <v>0</v>
      </c>
      <c r="BG486" s="153">
        <f>IF(N486="zákl. přenesená",J486,0)</f>
        <v>0</v>
      </c>
      <c r="BH486" s="153">
        <f>IF(N486="sníž. přenesená",J486,0)</f>
        <v>0</v>
      </c>
      <c r="BI486" s="153">
        <f>IF(N486="nulová",J486,0)</f>
        <v>0</v>
      </c>
      <c r="BJ486" s="20" t="s">
        <v>34</v>
      </c>
      <c r="BK486" s="153">
        <f>ROUND(I486*H486,2)</f>
        <v>0</v>
      </c>
      <c r="BL486" s="20" t="s">
        <v>289</v>
      </c>
      <c r="BM486" s="152" t="s">
        <v>723</v>
      </c>
    </row>
    <row r="487" spans="1:65" s="2" customFormat="1" ht="19.5">
      <c r="A487" s="35"/>
      <c r="B487" s="36"/>
      <c r="C487" s="35"/>
      <c r="D487" s="154" t="s">
        <v>124</v>
      </c>
      <c r="E487" s="35"/>
      <c r="F487" s="155" t="s">
        <v>724</v>
      </c>
      <c r="G487" s="35"/>
      <c r="H487" s="35"/>
      <c r="I487" s="156"/>
      <c r="J487" s="35"/>
      <c r="K487" s="35"/>
      <c r="L487" s="36"/>
      <c r="M487" s="157"/>
      <c r="N487" s="158"/>
      <c r="O487" s="56"/>
      <c r="P487" s="56"/>
      <c r="Q487" s="56"/>
      <c r="R487" s="56"/>
      <c r="S487" s="56"/>
      <c r="T487" s="57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T487" s="20" t="s">
        <v>124</v>
      </c>
      <c r="AU487" s="20" t="s">
        <v>133</v>
      </c>
    </row>
    <row r="488" spans="1:65" s="2" customFormat="1">
      <c r="A488" s="35"/>
      <c r="B488" s="36"/>
      <c r="C488" s="35"/>
      <c r="D488" s="154" t="s">
        <v>203</v>
      </c>
      <c r="E488" s="35"/>
      <c r="F488" s="177"/>
      <c r="G488" s="35"/>
      <c r="H488" s="35"/>
      <c r="I488" s="156"/>
      <c r="J488" s="35"/>
      <c r="K488" s="35"/>
      <c r="L488" s="36"/>
      <c r="M488" s="157"/>
      <c r="N488" s="158"/>
      <c r="O488" s="56"/>
      <c r="P488" s="56"/>
      <c r="Q488" s="56"/>
      <c r="R488" s="56"/>
      <c r="S488" s="56"/>
      <c r="T488" s="57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T488" s="20" t="s">
        <v>203</v>
      </c>
      <c r="AU488" s="20" t="s">
        <v>133</v>
      </c>
    </row>
    <row r="489" spans="1:65" s="2" customFormat="1" ht="24.2" customHeight="1">
      <c r="A489" s="35"/>
      <c r="B489" s="140"/>
      <c r="C489" s="186" t="s">
        <v>725</v>
      </c>
      <c r="D489" s="186" t="s">
        <v>427</v>
      </c>
      <c r="E489" s="187" t="s">
        <v>726</v>
      </c>
      <c r="F489" s="188" t="s">
        <v>727</v>
      </c>
      <c r="G489" s="189" t="s">
        <v>121</v>
      </c>
      <c r="H489" s="190">
        <v>1.01</v>
      </c>
      <c r="I489" s="191"/>
      <c r="J489" s="192">
        <f>ROUND(I489*H489,2)</f>
        <v>0</v>
      </c>
      <c r="K489" s="188" t="s">
        <v>3</v>
      </c>
      <c r="L489" s="193"/>
      <c r="M489" s="194" t="s">
        <v>3</v>
      </c>
      <c r="N489" s="195" t="s">
        <v>43</v>
      </c>
      <c r="O489" s="56"/>
      <c r="P489" s="150">
        <f>O489*H489</f>
        <v>0</v>
      </c>
      <c r="Q489" s="150">
        <v>9.4000000000000004E-3</v>
      </c>
      <c r="R489" s="150">
        <f>Q489*H489</f>
        <v>9.4940000000000007E-3</v>
      </c>
      <c r="S489" s="150">
        <v>0</v>
      </c>
      <c r="T489" s="151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152" t="s">
        <v>152</v>
      </c>
      <c r="AT489" s="152" t="s">
        <v>427</v>
      </c>
      <c r="AU489" s="152" t="s">
        <v>133</v>
      </c>
      <c r="AY489" s="20" t="s">
        <v>115</v>
      </c>
      <c r="BE489" s="153">
        <f>IF(N489="základní",J489,0)</f>
        <v>0</v>
      </c>
      <c r="BF489" s="153">
        <f>IF(N489="snížená",J489,0)</f>
        <v>0</v>
      </c>
      <c r="BG489" s="153">
        <f>IF(N489="zákl. přenesená",J489,0)</f>
        <v>0</v>
      </c>
      <c r="BH489" s="153">
        <f>IF(N489="sníž. přenesená",J489,0)</f>
        <v>0</v>
      </c>
      <c r="BI489" s="153">
        <f>IF(N489="nulová",J489,0)</f>
        <v>0</v>
      </c>
      <c r="BJ489" s="20" t="s">
        <v>34</v>
      </c>
      <c r="BK489" s="153">
        <f>ROUND(I489*H489,2)</f>
        <v>0</v>
      </c>
      <c r="BL489" s="20" t="s">
        <v>122</v>
      </c>
      <c r="BM489" s="152" t="s">
        <v>728</v>
      </c>
    </row>
    <row r="490" spans="1:65" s="2" customFormat="1" ht="19.5">
      <c r="A490" s="35"/>
      <c r="B490" s="36"/>
      <c r="C490" s="35"/>
      <c r="D490" s="154" t="s">
        <v>124</v>
      </c>
      <c r="E490" s="35"/>
      <c r="F490" s="155" t="s">
        <v>729</v>
      </c>
      <c r="G490" s="35"/>
      <c r="H490" s="35"/>
      <c r="I490" s="156"/>
      <c r="J490" s="35"/>
      <c r="K490" s="35"/>
      <c r="L490" s="36"/>
      <c r="M490" s="157"/>
      <c r="N490" s="158"/>
      <c r="O490" s="56"/>
      <c r="P490" s="56"/>
      <c r="Q490" s="56"/>
      <c r="R490" s="56"/>
      <c r="S490" s="56"/>
      <c r="T490" s="57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T490" s="20" t="s">
        <v>124</v>
      </c>
      <c r="AU490" s="20" t="s">
        <v>133</v>
      </c>
    </row>
    <row r="491" spans="1:65" s="13" customFormat="1">
      <c r="B491" s="159"/>
      <c r="D491" s="154" t="s">
        <v>125</v>
      </c>
      <c r="E491" s="160" t="s">
        <v>3</v>
      </c>
      <c r="F491" s="161" t="s">
        <v>680</v>
      </c>
      <c r="H491" s="162">
        <v>1.01</v>
      </c>
      <c r="I491" s="163"/>
      <c r="L491" s="159"/>
      <c r="M491" s="164"/>
      <c r="N491" s="165"/>
      <c r="O491" s="165"/>
      <c r="P491" s="165"/>
      <c r="Q491" s="165"/>
      <c r="R491" s="165"/>
      <c r="S491" s="165"/>
      <c r="T491" s="166"/>
      <c r="AT491" s="160" t="s">
        <v>125</v>
      </c>
      <c r="AU491" s="160" t="s">
        <v>133</v>
      </c>
      <c r="AV491" s="13" t="s">
        <v>81</v>
      </c>
      <c r="AW491" s="13" t="s">
        <v>33</v>
      </c>
      <c r="AX491" s="13" t="s">
        <v>72</v>
      </c>
      <c r="AY491" s="160" t="s">
        <v>115</v>
      </c>
    </row>
    <row r="492" spans="1:65" s="2" customFormat="1" ht="14.45" customHeight="1">
      <c r="A492" s="35"/>
      <c r="B492" s="140"/>
      <c r="C492" s="141" t="s">
        <v>730</v>
      </c>
      <c r="D492" s="141" t="s">
        <v>118</v>
      </c>
      <c r="E492" s="142" t="s">
        <v>731</v>
      </c>
      <c r="F492" s="143" t="s">
        <v>732</v>
      </c>
      <c r="G492" s="144" t="s">
        <v>487</v>
      </c>
      <c r="H492" s="145">
        <v>4</v>
      </c>
      <c r="I492" s="146"/>
      <c r="J492" s="147">
        <f>ROUND(I492*H492,2)</f>
        <v>0</v>
      </c>
      <c r="K492" s="143" t="s">
        <v>200</v>
      </c>
      <c r="L492" s="36"/>
      <c r="M492" s="148" t="s">
        <v>3</v>
      </c>
      <c r="N492" s="149" t="s">
        <v>43</v>
      </c>
      <c r="O492" s="56"/>
      <c r="P492" s="150">
        <f>O492*H492</f>
        <v>0</v>
      </c>
      <c r="Q492" s="150">
        <v>0</v>
      </c>
      <c r="R492" s="150">
        <f>Q492*H492</f>
        <v>0</v>
      </c>
      <c r="S492" s="150">
        <v>0</v>
      </c>
      <c r="T492" s="151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152" t="s">
        <v>289</v>
      </c>
      <c r="AT492" s="152" t="s">
        <v>118</v>
      </c>
      <c r="AU492" s="152" t="s">
        <v>133</v>
      </c>
      <c r="AY492" s="20" t="s">
        <v>115</v>
      </c>
      <c r="BE492" s="153">
        <f>IF(N492="základní",J492,0)</f>
        <v>0</v>
      </c>
      <c r="BF492" s="153">
        <f>IF(N492="snížená",J492,0)</f>
        <v>0</v>
      </c>
      <c r="BG492" s="153">
        <f>IF(N492="zákl. přenesená",J492,0)</f>
        <v>0</v>
      </c>
      <c r="BH492" s="153">
        <f>IF(N492="sníž. přenesená",J492,0)</f>
        <v>0</v>
      </c>
      <c r="BI492" s="153">
        <f>IF(N492="nulová",J492,0)</f>
        <v>0</v>
      </c>
      <c r="BJ492" s="20" t="s">
        <v>34</v>
      </c>
      <c r="BK492" s="153">
        <f>ROUND(I492*H492,2)</f>
        <v>0</v>
      </c>
      <c r="BL492" s="20" t="s">
        <v>289</v>
      </c>
      <c r="BM492" s="152" t="s">
        <v>733</v>
      </c>
    </row>
    <row r="493" spans="1:65" s="2" customFormat="1" ht="19.5">
      <c r="A493" s="35"/>
      <c r="B493" s="36"/>
      <c r="C493" s="35"/>
      <c r="D493" s="154" t="s">
        <v>124</v>
      </c>
      <c r="E493" s="35"/>
      <c r="F493" s="155" t="s">
        <v>734</v>
      </c>
      <c r="G493" s="35"/>
      <c r="H493" s="35"/>
      <c r="I493" s="156"/>
      <c r="J493" s="35"/>
      <c r="K493" s="35"/>
      <c r="L493" s="36"/>
      <c r="M493" s="157"/>
      <c r="N493" s="158"/>
      <c r="O493" s="56"/>
      <c r="P493" s="56"/>
      <c r="Q493" s="56"/>
      <c r="R493" s="56"/>
      <c r="S493" s="56"/>
      <c r="T493" s="57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T493" s="20" t="s">
        <v>124</v>
      </c>
      <c r="AU493" s="20" t="s">
        <v>133</v>
      </c>
    </row>
    <row r="494" spans="1:65" s="2" customFormat="1">
      <c r="A494" s="35"/>
      <c r="B494" s="36"/>
      <c r="C494" s="35"/>
      <c r="D494" s="154" t="s">
        <v>203</v>
      </c>
      <c r="E494" s="35"/>
      <c r="F494" s="177"/>
      <c r="G494" s="35"/>
      <c r="H494" s="35"/>
      <c r="I494" s="156"/>
      <c r="J494" s="35"/>
      <c r="K494" s="35"/>
      <c r="L494" s="36"/>
      <c r="M494" s="157"/>
      <c r="N494" s="158"/>
      <c r="O494" s="56"/>
      <c r="P494" s="56"/>
      <c r="Q494" s="56"/>
      <c r="R494" s="56"/>
      <c r="S494" s="56"/>
      <c r="T494" s="57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T494" s="20" t="s">
        <v>203</v>
      </c>
      <c r="AU494" s="20" t="s">
        <v>133</v>
      </c>
    </row>
    <row r="495" spans="1:65" s="13" customFormat="1">
      <c r="B495" s="159"/>
      <c r="D495" s="154" t="s">
        <v>125</v>
      </c>
      <c r="E495" s="160" t="s">
        <v>3</v>
      </c>
      <c r="F495" s="161" t="s">
        <v>735</v>
      </c>
      <c r="H495" s="162">
        <v>4</v>
      </c>
      <c r="I495" s="163"/>
      <c r="L495" s="159"/>
      <c r="M495" s="164"/>
      <c r="N495" s="165"/>
      <c r="O495" s="165"/>
      <c r="P495" s="165"/>
      <c r="Q495" s="165"/>
      <c r="R495" s="165"/>
      <c r="S495" s="165"/>
      <c r="T495" s="166"/>
      <c r="AT495" s="160" t="s">
        <v>125</v>
      </c>
      <c r="AU495" s="160" t="s">
        <v>133</v>
      </c>
      <c r="AV495" s="13" t="s">
        <v>81</v>
      </c>
      <c r="AW495" s="13" t="s">
        <v>33</v>
      </c>
      <c r="AX495" s="13" t="s">
        <v>72</v>
      </c>
      <c r="AY495" s="160" t="s">
        <v>115</v>
      </c>
    </row>
    <row r="496" spans="1:65" s="2" customFormat="1" ht="14.45" customHeight="1">
      <c r="A496" s="35"/>
      <c r="B496" s="140"/>
      <c r="C496" s="186" t="s">
        <v>736</v>
      </c>
      <c r="D496" s="186" t="s">
        <v>427</v>
      </c>
      <c r="E496" s="187" t="s">
        <v>737</v>
      </c>
      <c r="F496" s="188" t="s">
        <v>738</v>
      </c>
      <c r="G496" s="189" t="s">
        <v>121</v>
      </c>
      <c r="H496" s="190">
        <v>2.02</v>
      </c>
      <c r="I496" s="191"/>
      <c r="J496" s="192">
        <f>ROUND(I496*H496,2)</f>
        <v>0</v>
      </c>
      <c r="K496" s="188" t="s">
        <v>3</v>
      </c>
      <c r="L496" s="193"/>
      <c r="M496" s="194" t="s">
        <v>3</v>
      </c>
      <c r="N496" s="195" t="s">
        <v>43</v>
      </c>
      <c r="O496" s="56"/>
      <c r="P496" s="150">
        <f>O496*H496</f>
        <v>0</v>
      </c>
      <c r="Q496" s="150">
        <v>1.0800000000000001E-2</v>
      </c>
      <c r="R496" s="150">
        <f>Q496*H496</f>
        <v>2.1816000000000002E-2</v>
      </c>
      <c r="S496" s="150">
        <v>0</v>
      </c>
      <c r="T496" s="151">
        <f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152" t="s">
        <v>433</v>
      </c>
      <c r="AT496" s="152" t="s">
        <v>427</v>
      </c>
      <c r="AU496" s="152" t="s">
        <v>133</v>
      </c>
      <c r="AY496" s="20" t="s">
        <v>115</v>
      </c>
      <c r="BE496" s="153">
        <f>IF(N496="základní",J496,0)</f>
        <v>0</v>
      </c>
      <c r="BF496" s="153">
        <f>IF(N496="snížená",J496,0)</f>
        <v>0</v>
      </c>
      <c r="BG496" s="153">
        <f>IF(N496="zákl. přenesená",J496,0)</f>
        <v>0</v>
      </c>
      <c r="BH496" s="153">
        <f>IF(N496="sníž. přenesená",J496,0)</f>
        <v>0</v>
      </c>
      <c r="BI496" s="153">
        <f>IF(N496="nulová",J496,0)</f>
        <v>0</v>
      </c>
      <c r="BJ496" s="20" t="s">
        <v>34</v>
      </c>
      <c r="BK496" s="153">
        <f>ROUND(I496*H496,2)</f>
        <v>0</v>
      </c>
      <c r="BL496" s="20" t="s">
        <v>289</v>
      </c>
      <c r="BM496" s="152" t="s">
        <v>739</v>
      </c>
    </row>
    <row r="497" spans="1:65" s="2" customFormat="1">
      <c r="A497" s="35"/>
      <c r="B497" s="36"/>
      <c r="C497" s="35"/>
      <c r="D497" s="154" t="s">
        <v>124</v>
      </c>
      <c r="E497" s="35"/>
      <c r="F497" s="155" t="s">
        <v>740</v>
      </c>
      <c r="G497" s="35"/>
      <c r="H497" s="35"/>
      <c r="I497" s="156"/>
      <c r="J497" s="35"/>
      <c r="K497" s="35"/>
      <c r="L497" s="36"/>
      <c r="M497" s="157"/>
      <c r="N497" s="158"/>
      <c r="O497" s="56"/>
      <c r="P497" s="56"/>
      <c r="Q497" s="56"/>
      <c r="R497" s="56"/>
      <c r="S497" s="56"/>
      <c r="T497" s="57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T497" s="20" t="s">
        <v>124</v>
      </c>
      <c r="AU497" s="20" t="s">
        <v>133</v>
      </c>
    </row>
    <row r="498" spans="1:65" s="13" customFormat="1">
      <c r="B498" s="159"/>
      <c r="D498" s="154" t="s">
        <v>125</v>
      </c>
      <c r="E498" s="160" t="s">
        <v>3</v>
      </c>
      <c r="F498" s="161" t="s">
        <v>680</v>
      </c>
      <c r="H498" s="162">
        <v>1.01</v>
      </c>
      <c r="I498" s="163"/>
      <c r="L498" s="159"/>
      <c r="M498" s="164"/>
      <c r="N498" s="165"/>
      <c r="O498" s="165"/>
      <c r="P498" s="165"/>
      <c r="Q498" s="165"/>
      <c r="R498" s="165"/>
      <c r="S498" s="165"/>
      <c r="T498" s="166"/>
      <c r="AT498" s="160" t="s">
        <v>125</v>
      </c>
      <c r="AU498" s="160" t="s">
        <v>133</v>
      </c>
      <c r="AV498" s="13" t="s">
        <v>81</v>
      </c>
      <c r="AW498" s="13" t="s">
        <v>33</v>
      </c>
      <c r="AX498" s="13" t="s">
        <v>72</v>
      </c>
      <c r="AY498" s="160" t="s">
        <v>115</v>
      </c>
    </row>
    <row r="499" spans="1:65" s="14" customFormat="1">
      <c r="B499" s="167"/>
      <c r="D499" s="154" t="s">
        <v>125</v>
      </c>
      <c r="E499" s="168" t="s">
        <v>3</v>
      </c>
      <c r="F499" s="169" t="s">
        <v>719</v>
      </c>
      <c r="H499" s="168" t="s">
        <v>3</v>
      </c>
      <c r="I499" s="170"/>
      <c r="L499" s="167"/>
      <c r="M499" s="171"/>
      <c r="N499" s="172"/>
      <c r="O499" s="172"/>
      <c r="P499" s="172"/>
      <c r="Q499" s="172"/>
      <c r="R499" s="172"/>
      <c r="S499" s="172"/>
      <c r="T499" s="173"/>
      <c r="AT499" s="168" t="s">
        <v>125</v>
      </c>
      <c r="AU499" s="168" t="s">
        <v>133</v>
      </c>
      <c r="AV499" s="14" t="s">
        <v>34</v>
      </c>
      <c r="AW499" s="14" t="s">
        <v>33</v>
      </c>
      <c r="AX499" s="14" t="s">
        <v>72</v>
      </c>
      <c r="AY499" s="168" t="s">
        <v>115</v>
      </c>
    </row>
    <row r="500" spans="1:65" s="13" customFormat="1">
      <c r="B500" s="159"/>
      <c r="D500" s="154" t="s">
        <v>125</v>
      </c>
      <c r="E500" s="160" t="s">
        <v>3</v>
      </c>
      <c r="F500" s="161" t="s">
        <v>680</v>
      </c>
      <c r="H500" s="162">
        <v>1.01</v>
      </c>
      <c r="I500" s="163"/>
      <c r="L500" s="159"/>
      <c r="M500" s="164"/>
      <c r="N500" s="165"/>
      <c r="O500" s="165"/>
      <c r="P500" s="165"/>
      <c r="Q500" s="165"/>
      <c r="R500" s="165"/>
      <c r="S500" s="165"/>
      <c r="T500" s="166"/>
      <c r="AT500" s="160" t="s">
        <v>125</v>
      </c>
      <c r="AU500" s="160" t="s">
        <v>133</v>
      </c>
      <c r="AV500" s="13" t="s">
        <v>81</v>
      </c>
      <c r="AW500" s="13" t="s">
        <v>33</v>
      </c>
      <c r="AX500" s="13" t="s">
        <v>72</v>
      </c>
      <c r="AY500" s="160" t="s">
        <v>115</v>
      </c>
    </row>
    <row r="501" spans="1:65" s="2" customFormat="1" ht="14.45" customHeight="1">
      <c r="A501" s="35"/>
      <c r="B501" s="140"/>
      <c r="C501" s="186" t="s">
        <v>741</v>
      </c>
      <c r="D501" s="186" t="s">
        <v>427</v>
      </c>
      <c r="E501" s="187" t="s">
        <v>742</v>
      </c>
      <c r="F501" s="188" t="s">
        <v>743</v>
      </c>
      <c r="G501" s="189" t="s">
        <v>121</v>
      </c>
      <c r="H501" s="190">
        <v>1.01</v>
      </c>
      <c r="I501" s="191"/>
      <c r="J501" s="192">
        <f>ROUND(I501*H501,2)</f>
        <v>0</v>
      </c>
      <c r="K501" s="188" t="s">
        <v>3</v>
      </c>
      <c r="L501" s="193"/>
      <c r="M501" s="194" t="s">
        <v>3</v>
      </c>
      <c r="N501" s="195" t="s">
        <v>43</v>
      </c>
      <c r="O501" s="56"/>
      <c r="P501" s="150">
        <f>O501*H501</f>
        <v>0</v>
      </c>
      <c r="Q501" s="150">
        <v>1.01E-2</v>
      </c>
      <c r="R501" s="150">
        <f>Q501*H501</f>
        <v>1.0201E-2</v>
      </c>
      <c r="S501" s="150">
        <v>0</v>
      </c>
      <c r="T501" s="151">
        <f>S501*H501</f>
        <v>0</v>
      </c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R501" s="152" t="s">
        <v>152</v>
      </c>
      <c r="AT501" s="152" t="s">
        <v>427</v>
      </c>
      <c r="AU501" s="152" t="s">
        <v>133</v>
      </c>
      <c r="AY501" s="20" t="s">
        <v>115</v>
      </c>
      <c r="BE501" s="153">
        <f>IF(N501="základní",J501,0)</f>
        <v>0</v>
      </c>
      <c r="BF501" s="153">
        <f>IF(N501="snížená",J501,0)</f>
        <v>0</v>
      </c>
      <c r="BG501" s="153">
        <f>IF(N501="zákl. přenesená",J501,0)</f>
        <v>0</v>
      </c>
      <c r="BH501" s="153">
        <f>IF(N501="sníž. přenesená",J501,0)</f>
        <v>0</v>
      </c>
      <c r="BI501" s="153">
        <f>IF(N501="nulová",J501,0)</f>
        <v>0</v>
      </c>
      <c r="BJ501" s="20" t="s">
        <v>34</v>
      </c>
      <c r="BK501" s="153">
        <f>ROUND(I501*H501,2)</f>
        <v>0</v>
      </c>
      <c r="BL501" s="20" t="s">
        <v>122</v>
      </c>
      <c r="BM501" s="152" t="s">
        <v>744</v>
      </c>
    </row>
    <row r="502" spans="1:65" s="2" customFormat="1">
      <c r="A502" s="35"/>
      <c r="B502" s="36"/>
      <c r="C502" s="35"/>
      <c r="D502" s="154" t="s">
        <v>124</v>
      </c>
      <c r="E502" s="35"/>
      <c r="F502" s="155" t="s">
        <v>743</v>
      </c>
      <c r="G502" s="35"/>
      <c r="H502" s="35"/>
      <c r="I502" s="156"/>
      <c r="J502" s="35"/>
      <c r="K502" s="35"/>
      <c r="L502" s="36"/>
      <c r="M502" s="157"/>
      <c r="N502" s="158"/>
      <c r="O502" s="56"/>
      <c r="P502" s="56"/>
      <c r="Q502" s="56"/>
      <c r="R502" s="56"/>
      <c r="S502" s="56"/>
      <c r="T502" s="57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T502" s="20" t="s">
        <v>124</v>
      </c>
      <c r="AU502" s="20" t="s">
        <v>133</v>
      </c>
    </row>
    <row r="503" spans="1:65" s="13" customFormat="1">
      <c r="B503" s="159"/>
      <c r="D503" s="154" t="s">
        <v>125</v>
      </c>
      <c r="E503" s="160" t="s">
        <v>3</v>
      </c>
      <c r="F503" s="161" t="s">
        <v>680</v>
      </c>
      <c r="H503" s="162">
        <v>1.01</v>
      </c>
      <c r="I503" s="163"/>
      <c r="L503" s="159"/>
      <c r="M503" s="164"/>
      <c r="N503" s="165"/>
      <c r="O503" s="165"/>
      <c r="P503" s="165"/>
      <c r="Q503" s="165"/>
      <c r="R503" s="165"/>
      <c r="S503" s="165"/>
      <c r="T503" s="166"/>
      <c r="AT503" s="160" t="s">
        <v>125</v>
      </c>
      <c r="AU503" s="160" t="s">
        <v>133</v>
      </c>
      <c r="AV503" s="13" t="s">
        <v>81</v>
      </c>
      <c r="AW503" s="13" t="s">
        <v>33</v>
      </c>
      <c r="AX503" s="13" t="s">
        <v>72</v>
      </c>
      <c r="AY503" s="160" t="s">
        <v>115</v>
      </c>
    </row>
    <row r="504" spans="1:65" s="2" customFormat="1" ht="14.45" customHeight="1">
      <c r="A504" s="35"/>
      <c r="B504" s="140"/>
      <c r="C504" s="186" t="s">
        <v>745</v>
      </c>
      <c r="D504" s="186" t="s">
        <v>427</v>
      </c>
      <c r="E504" s="187" t="s">
        <v>746</v>
      </c>
      <c r="F504" s="188" t="s">
        <v>747</v>
      </c>
      <c r="G504" s="189" t="s">
        <v>121</v>
      </c>
      <c r="H504" s="190">
        <v>1.01</v>
      </c>
      <c r="I504" s="191"/>
      <c r="J504" s="192">
        <f>ROUND(I504*H504,2)</f>
        <v>0</v>
      </c>
      <c r="K504" s="188" t="s">
        <v>3</v>
      </c>
      <c r="L504" s="193"/>
      <c r="M504" s="194" t="s">
        <v>3</v>
      </c>
      <c r="N504" s="195" t="s">
        <v>43</v>
      </c>
      <c r="O504" s="56"/>
      <c r="P504" s="150">
        <f>O504*H504</f>
        <v>0</v>
      </c>
      <c r="Q504" s="150">
        <v>8.6999999999999994E-3</v>
      </c>
      <c r="R504" s="150">
        <f>Q504*H504</f>
        <v>8.7869999999999997E-3</v>
      </c>
      <c r="S504" s="150">
        <v>0</v>
      </c>
      <c r="T504" s="151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152" t="s">
        <v>152</v>
      </c>
      <c r="AT504" s="152" t="s">
        <v>427</v>
      </c>
      <c r="AU504" s="152" t="s">
        <v>133</v>
      </c>
      <c r="AY504" s="20" t="s">
        <v>115</v>
      </c>
      <c r="BE504" s="153">
        <f>IF(N504="základní",J504,0)</f>
        <v>0</v>
      </c>
      <c r="BF504" s="153">
        <f>IF(N504="snížená",J504,0)</f>
        <v>0</v>
      </c>
      <c r="BG504" s="153">
        <f>IF(N504="zákl. přenesená",J504,0)</f>
        <v>0</v>
      </c>
      <c r="BH504" s="153">
        <f>IF(N504="sníž. přenesená",J504,0)</f>
        <v>0</v>
      </c>
      <c r="BI504" s="153">
        <f>IF(N504="nulová",J504,0)</f>
        <v>0</v>
      </c>
      <c r="BJ504" s="20" t="s">
        <v>34</v>
      </c>
      <c r="BK504" s="153">
        <f>ROUND(I504*H504,2)</f>
        <v>0</v>
      </c>
      <c r="BL504" s="20" t="s">
        <v>122</v>
      </c>
      <c r="BM504" s="152" t="s">
        <v>748</v>
      </c>
    </row>
    <row r="505" spans="1:65" s="2" customFormat="1">
      <c r="A505" s="35"/>
      <c r="B505" s="36"/>
      <c r="C505" s="35"/>
      <c r="D505" s="154" t="s">
        <v>124</v>
      </c>
      <c r="E505" s="35"/>
      <c r="F505" s="155" t="s">
        <v>747</v>
      </c>
      <c r="G505" s="35"/>
      <c r="H505" s="35"/>
      <c r="I505" s="156"/>
      <c r="J505" s="35"/>
      <c r="K505" s="35"/>
      <c r="L505" s="36"/>
      <c r="M505" s="157"/>
      <c r="N505" s="158"/>
      <c r="O505" s="56"/>
      <c r="P505" s="56"/>
      <c r="Q505" s="56"/>
      <c r="R505" s="56"/>
      <c r="S505" s="56"/>
      <c r="T505" s="57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T505" s="20" t="s">
        <v>124</v>
      </c>
      <c r="AU505" s="20" t="s">
        <v>133</v>
      </c>
    </row>
    <row r="506" spans="1:65" s="14" customFormat="1">
      <c r="B506" s="167"/>
      <c r="D506" s="154" t="s">
        <v>125</v>
      </c>
      <c r="E506" s="168" t="s">
        <v>3</v>
      </c>
      <c r="F506" s="169" t="s">
        <v>719</v>
      </c>
      <c r="H506" s="168" t="s">
        <v>3</v>
      </c>
      <c r="I506" s="170"/>
      <c r="L506" s="167"/>
      <c r="M506" s="171"/>
      <c r="N506" s="172"/>
      <c r="O506" s="172"/>
      <c r="P506" s="172"/>
      <c r="Q506" s="172"/>
      <c r="R506" s="172"/>
      <c r="S506" s="172"/>
      <c r="T506" s="173"/>
      <c r="AT506" s="168" t="s">
        <v>125</v>
      </c>
      <c r="AU506" s="168" t="s">
        <v>133</v>
      </c>
      <c r="AV506" s="14" t="s">
        <v>34</v>
      </c>
      <c r="AW506" s="14" t="s">
        <v>33</v>
      </c>
      <c r="AX506" s="14" t="s">
        <v>72</v>
      </c>
      <c r="AY506" s="168" t="s">
        <v>115</v>
      </c>
    </row>
    <row r="507" spans="1:65" s="13" customFormat="1">
      <c r="B507" s="159"/>
      <c r="D507" s="154" t="s">
        <v>125</v>
      </c>
      <c r="E507" s="160" t="s">
        <v>3</v>
      </c>
      <c r="F507" s="161" t="s">
        <v>680</v>
      </c>
      <c r="H507" s="162">
        <v>1.01</v>
      </c>
      <c r="I507" s="163"/>
      <c r="L507" s="159"/>
      <c r="M507" s="164"/>
      <c r="N507" s="165"/>
      <c r="O507" s="165"/>
      <c r="P507" s="165"/>
      <c r="Q507" s="165"/>
      <c r="R507" s="165"/>
      <c r="S507" s="165"/>
      <c r="T507" s="166"/>
      <c r="AT507" s="160" t="s">
        <v>125</v>
      </c>
      <c r="AU507" s="160" t="s">
        <v>133</v>
      </c>
      <c r="AV507" s="13" t="s">
        <v>81</v>
      </c>
      <c r="AW507" s="13" t="s">
        <v>33</v>
      </c>
      <c r="AX507" s="13" t="s">
        <v>72</v>
      </c>
      <c r="AY507" s="160" t="s">
        <v>115</v>
      </c>
    </row>
    <row r="508" spans="1:65" s="2" customFormat="1" ht="14.45" customHeight="1">
      <c r="A508" s="35"/>
      <c r="B508" s="140"/>
      <c r="C508" s="141" t="s">
        <v>749</v>
      </c>
      <c r="D508" s="141" t="s">
        <v>118</v>
      </c>
      <c r="E508" s="142" t="s">
        <v>750</v>
      </c>
      <c r="F508" s="143" t="s">
        <v>751</v>
      </c>
      <c r="G508" s="144" t="s">
        <v>487</v>
      </c>
      <c r="H508" s="145">
        <v>4</v>
      </c>
      <c r="I508" s="146"/>
      <c r="J508" s="147">
        <f>ROUND(I508*H508,2)</f>
        <v>0</v>
      </c>
      <c r="K508" s="143" t="s">
        <v>200</v>
      </c>
      <c r="L508" s="36"/>
      <c r="M508" s="148" t="s">
        <v>3</v>
      </c>
      <c r="N508" s="149" t="s">
        <v>43</v>
      </c>
      <c r="O508" s="56"/>
      <c r="P508" s="150">
        <f>O508*H508</f>
        <v>0</v>
      </c>
      <c r="Q508" s="150">
        <v>1.67E-3</v>
      </c>
      <c r="R508" s="150">
        <f>Q508*H508</f>
        <v>6.6800000000000002E-3</v>
      </c>
      <c r="S508" s="150">
        <v>0</v>
      </c>
      <c r="T508" s="151">
        <f>S508*H508</f>
        <v>0</v>
      </c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R508" s="152" t="s">
        <v>289</v>
      </c>
      <c r="AT508" s="152" t="s">
        <v>118</v>
      </c>
      <c r="AU508" s="152" t="s">
        <v>133</v>
      </c>
      <c r="AY508" s="20" t="s">
        <v>115</v>
      </c>
      <c r="BE508" s="153">
        <f>IF(N508="základní",J508,0)</f>
        <v>0</v>
      </c>
      <c r="BF508" s="153">
        <f>IF(N508="snížená",J508,0)</f>
        <v>0</v>
      </c>
      <c r="BG508" s="153">
        <f>IF(N508="zákl. přenesená",J508,0)</f>
        <v>0</v>
      </c>
      <c r="BH508" s="153">
        <f>IF(N508="sníž. přenesená",J508,0)</f>
        <v>0</v>
      </c>
      <c r="BI508" s="153">
        <f>IF(N508="nulová",J508,0)</f>
        <v>0</v>
      </c>
      <c r="BJ508" s="20" t="s">
        <v>34</v>
      </c>
      <c r="BK508" s="153">
        <f>ROUND(I508*H508,2)</f>
        <v>0</v>
      </c>
      <c r="BL508" s="20" t="s">
        <v>289</v>
      </c>
      <c r="BM508" s="152" t="s">
        <v>752</v>
      </c>
    </row>
    <row r="509" spans="1:65" s="2" customFormat="1" ht="19.5">
      <c r="A509" s="35"/>
      <c r="B509" s="36"/>
      <c r="C509" s="35"/>
      <c r="D509" s="154" t="s">
        <v>124</v>
      </c>
      <c r="E509" s="35"/>
      <c r="F509" s="155" t="s">
        <v>753</v>
      </c>
      <c r="G509" s="35"/>
      <c r="H509" s="35"/>
      <c r="I509" s="156"/>
      <c r="J509" s="35"/>
      <c r="K509" s="35"/>
      <c r="L509" s="36"/>
      <c r="M509" s="157"/>
      <c r="N509" s="158"/>
      <c r="O509" s="56"/>
      <c r="P509" s="56"/>
      <c r="Q509" s="56"/>
      <c r="R509" s="56"/>
      <c r="S509" s="56"/>
      <c r="T509" s="57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T509" s="20" t="s">
        <v>124</v>
      </c>
      <c r="AU509" s="20" t="s">
        <v>133</v>
      </c>
    </row>
    <row r="510" spans="1:65" s="2" customFormat="1">
      <c r="A510" s="35"/>
      <c r="B510" s="36"/>
      <c r="C510" s="35"/>
      <c r="D510" s="154" t="s">
        <v>203</v>
      </c>
      <c r="E510" s="35"/>
      <c r="F510" s="177"/>
      <c r="G510" s="35"/>
      <c r="H510" s="35"/>
      <c r="I510" s="156"/>
      <c r="J510" s="35"/>
      <c r="K510" s="35"/>
      <c r="L510" s="36"/>
      <c r="M510" s="157"/>
      <c r="N510" s="158"/>
      <c r="O510" s="56"/>
      <c r="P510" s="56"/>
      <c r="Q510" s="56"/>
      <c r="R510" s="56"/>
      <c r="S510" s="56"/>
      <c r="T510" s="57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T510" s="20" t="s">
        <v>203</v>
      </c>
      <c r="AU510" s="20" t="s">
        <v>133</v>
      </c>
    </row>
    <row r="511" spans="1:65" s="13" customFormat="1">
      <c r="B511" s="159"/>
      <c r="D511" s="154" t="s">
        <v>125</v>
      </c>
      <c r="E511" s="160" t="s">
        <v>3</v>
      </c>
      <c r="F511" s="161" t="s">
        <v>754</v>
      </c>
      <c r="H511" s="162">
        <v>4</v>
      </c>
      <c r="I511" s="163"/>
      <c r="L511" s="159"/>
      <c r="M511" s="164"/>
      <c r="N511" s="165"/>
      <c r="O511" s="165"/>
      <c r="P511" s="165"/>
      <c r="Q511" s="165"/>
      <c r="R511" s="165"/>
      <c r="S511" s="165"/>
      <c r="T511" s="166"/>
      <c r="AT511" s="160" t="s">
        <v>125</v>
      </c>
      <c r="AU511" s="160" t="s">
        <v>133</v>
      </c>
      <c r="AV511" s="13" t="s">
        <v>81</v>
      </c>
      <c r="AW511" s="13" t="s">
        <v>33</v>
      </c>
      <c r="AX511" s="13" t="s">
        <v>72</v>
      </c>
      <c r="AY511" s="160" t="s">
        <v>115</v>
      </c>
    </row>
    <row r="512" spans="1:65" s="2" customFormat="1" ht="14.45" customHeight="1">
      <c r="A512" s="35"/>
      <c r="B512" s="140"/>
      <c r="C512" s="186" t="s">
        <v>755</v>
      </c>
      <c r="D512" s="186" t="s">
        <v>427</v>
      </c>
      <c r="E512" s="187" t="s">
        <v>756</v>
      </c>
      <c r="F512" s="188" t="s">
        <v>757</v>
      </c>
      <c r="G512" s="189" t="s">
        <v>121</v>
      </c>
      <c r="H512" s="190">
        <v>1.01</v>
      </c>
      <c r="I512" s="191"/>
      <c r="J512" s="192">
        <f>ROUND(I512*H512,2)</f>
        <v>0</v>
      </c>
      <c r="K512" s="188" t="s">
        <v>3</v>
      </c>
      <c r="L512" s="193"/>
      <c r="M512" s="194" t="s">
        <v>3</v>
      </c>
      <c r="N512" s="195" t="s">
        <v>43</v>
      </c>
      <c r="O512" s="56"/>
      <c r="P512" s="150">
        <f>O512*H512</f>
        <v>0</v>
      </c>
      <c r="Q512" s="150">
        <v>6.0000000000000001E-3</v>
      </c>
      <c r="R512" s="150">
        <f>Q512*H512</f>
        <v>6.0600000000000003E-3</v>
      </c>
      <c r="S512" s="150">
        <v>0</v>
      </c>
      <c r="T512" s="151">
        <f>S512*H512</f>
        <v>0</v>
      </c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R512" s="152" t="s">
        <v>152</v>
      </c>
      <c r="AT512" s="152" t="s">
        <v>427</v>
      </c>
      <c r="AU512" s="152" t="s">
        <v>133</v>
      </c>
      <c r="AY512" s="20" t="s">
        <v>115</v>
      </c>
      <c r="BE512" s="153">
        <f>IF(N512="základní",J512,0)</f>
        <v>0</v>
      </c>
      <c r="BF512" s="153">
        <f>IF(N512="snížená",J512,0)</f>
        <v>0</v>
      </c>
      <c r="BG512" s="153">
        <f>IF(N512="zákl. přenesená",J512,0)</f>
        <v>0</v>
      </c>
      <c r="BH512" s="153">
        <f>IF(N512="sníž. přenesená",J512,0)</f>
        <v>0</v>
      </c>
      <c r="BI512" s="153">
        <f>IF(N512="nulová",J512,0)</f>
        <v>0</v>
      </c>
      <c r="BJ512" s="20" t="s">
        <v>34</v>
      </c>
      <c r="BK512" s="153">
        <f>ROUND(I512*H512,2)</f>
        <v>0</v>
      </c>
      <c r="BL512" s="20" t="s">
        <v>122</v>
      </c>
      <c r="BM512" s="152" t="s">
        <v>758</v>
      </c>
    </row>
    <row r="513" spans="1:65" s="2" customFormat="1">
      <c r="A513" s="35"/>
      <c r="B513" s="36"/>
      <c r="C513" s="35"/>
      <c r="D513" s="154" t="s">
        <v>124</v>
      </c>
      <c r="E513" s="35"/>
      <c r="F513" s="155" t="s">
        <v>757</v>
      </c>
      <c r="G513" s="35"/>
      <c r="H513" s="35"/>
      <c r="I513" s="156"/>
      <c r="J513" s="35"/>
      <c r="K513" s="35"/>
      <c r="L513" s="36"/>
      <c r="M513" s="157"/>
      <c r="N513" s="158"/>
      <c r="O513" s="56"/>
      <c r="P513" s="56"/>
      <c r="Q513" s="56"/>
      <c r="R513" s="56"/>
      <c r="S513" s="56"/>
      <c r="T513" s="57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T513" s="20" t="s">
        <v>124</v>
      </c>
      <c r="AU513" s="20" t="s">
        <v>133</v>
      </c>
    </row>
    <row r="514" spans="1:65" s="13" customFormat="1">
      <c r="B514" s="159"/>
      <c r="D514" s="154" t="s">
        <v>125</v>
      </c>
      <c r="E514" s="160" t="s">
        <v>3</v>
      </c>
      <c r="F514" s="161" t="s">
        <v>680</v>
      </c>
      <c r="H514" s="162">
        <v>1.01</v>
      </c>
      <c r="I514" s="163"/>
      <c r="L514" s="159"/>
      <c r="M514" s="164"/>
      <c r="N514" s="165"/>
      <c r="O514" s="165"/>
      <c r="P514" s="165"/>
      <c r="Q514" s="165"/>
      <c r="R514" s="165"/>
      <c r="S514" s="165"/>
      <c r="T514" s="166"/>
      <c r="AT514" s="160" t="s">
        <v>125</v>
      </c>
      <c r="AU514" s="160" t="s">
        <v>133</v>
      </c>
      <c r="AV514" s="13" t="s">
        <v>81</v>
      </c>
      <c r="AW514" s="13" t="s">
        <v>33</v>
      </c>
      <c r="AX514" s="13" t="s">
        <v>72</v>
      </c>
      <c r="AY514" s="160" t="s">
        <v>115</v>
      </c>
    </row>
    <row r="515" spans="1:65" s="2" customFormat="1" ht="14.45" customHeight="1">
      <c r="A515" s="35"/>
      <c r="B515" s="140"/>
      <c r="C515" s="186" t="s">
        <v>759</v>
      </c>
      <c r="D515" s="186" t="s">
        <v>427</v>
      </c>
      <c r="E515" s="187" t="s">
        <v>760</v>
      </c>
      <c r="F515" s="188" t="s">
        <v>761</v>
      </c>
      <c r="G515" s="189" t="s">
        <v>121</v>
      </c>
      <c r="H515" s="190">
        <v>1.01</v>
      </c>
      <c r="I515" s="191"/>
      <c r="J515" s="192">
        <f>ROUND(I515*H515,2)</f>
        <v>0</v>
      </c>
      <c r="K515" s="188" t="s">
        <v>3</v>
      </c>
      <c r="L515" s="193"/>
      <c r="M515" s="194" t="s">
        <v>3</v>
      </c>
      <c r="N515" s="195" t="s">
        <v>43</v>
      </c>
      <c r="O515" s="56"/>
      <c r="P515" s="150">
        <f>O515*H515</f>
        <v>0</v>
      </c>
      <c r="Q515" s="150">
        <v>0</v>
      </c>
      <c r="R515" s="150">
        <f>Q515*H515</f>
        <v>0</v>
      </c>
      <c r="S515" s="150">
        <v>0</v>
      </c>
      <c r="T515" s="151">
        <f>S515*H515</f>
        <v>0</v>
      </c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R515" s="152" t="s">
        <v>152</v>
      </c>
      <c r="AT515" s="152" t="s">
        <v>427</v>
      </c>
      <c r="AU515" s="152" t="s">
        <v>133</v>
      </c>
      <c r="AY515" s="20" t="s">
        <v>115</v>
      </c>
      <c r="BE515" s="153">
        <f>IF(N515="základní",J515,0)</f>
        <v>0</v>
      </c>
      <c r="BF515" s="153">
        <f>IF(N515="snížená",J515,0)</f>
        <v>0</v>
      </c>
      <c r="BG515" s="153">
        <f>IF(N515="zákl. přenesená",J515,0)</f>
        <v>0</v>
      </c>
      <c r="BH515" s="153">
        <f>IF(N515="sníž. přenesená",J515,0)</f>
        <v>0</v>
      </c>
      <c r="BI515" s="153">
        <f>IF(N515="nulová",J515,0)</f>
        <v>0</v>
      </c>
      <c r="BJ515" s="20" t="s">
        <v>34</v>
      </c>
      <c r="BK515" s="153">
        <f>ROUND(I515*H515,2)</f>
        <v>0</v>
      </c>
      <c r="BL515" s="20" t="s">
        <v>122</v>
      </c>
      <c r="BM515" s="152" t="s">
        <v>762</v>
      </c>
    </row>
    <row r="516" spans="1:65" s="2" customFormat="1">
      <c r="A516" s="35"/>
      <c r="B516" s="36"/>
      <c r="C516" s="35"/>
      <c r="D516" s="154" t="s">
        <v>124</v>
      </c>
      <c r="E516" s="35"/>
      <c r="F516" s="155" t="s">
        <v>763</v>
      </c>
      <c r="G516" s="35"/>
      <c r="H516" s="35"/>
      <c r="I516" s="156"/>
      <c r="J516" s="35"/>
      <c r="K516" s="35"/>
      <c r="L516" s="36"/>
      <c r="M516" s="157"/>
      <c r="N516" s="158"/>
      <c r="O516" s="56"/>
      <c r="P516" s="56"/>
      <c r="Q516" s="56"/>
      <c r="R516" s="56"/>
      <c r="S516" s="56"/>
      <c r="T516" s="57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T516" s="20" t="s">
        <v>124</v>
      </c>
      <c r="AU516" s="20" t="s">
        <v>133</v>
      </c>
    </row>
    <row r="517" spans="1:65" s="13" customFormat="1">
      <c r="B517" s="159"/>
      <c r="D517" s="154" t="s">
        <v>125</v>
      </c>
      <c r="E517" s="160" t="s">
        <v>3</v>
      </c>
      <c r="F517" s="161" t="s">
        <v>660</v>
      </c>
      <c r="H517" s="162">
        <v>1.01</v>
      </c>
      <c r="I517" s="163"/>
      <c r="L517" s="159"/>
      <c r="M517" s="164"/>
      <c r="N517" s="165"/>
      <c r="O517" s="165"/>
      <c r="P517" s="165"/>
      <c r="Q517" s="165"/>
      <c r="R517" s="165"/>
      <c r="S517" s="165"/>
      <c r="T517" s="166"/>
      <c r="AT517" s="160" t="s">
        <v>125</v>
      </c>
      <c r="AU517" s="160" t="s">
        <v>133</v>
      </c>
      <c r="AV517" s="13" t="s">
        <v>81</v>
      </c>
      <c r="AW517" s="13" t="s">
        <v>33</v>
      </c>
      <c r="AX517" s="13" t="s">
        <v>72</v>
      </c>
      <c r="AY517" s="160" t="s">
        <v>115</v>
      </c>
    </row>
    <row r="518" spans="1:65" s="2" customFormat="1" ht="14.45" customHeight="1">
      <c r="A518" s="35"/>
      <c r="B518" s="140"/>
      <c r="C518" s="186" t="s">
        <v>764</v>
      </c>
      <c r="D518" s="186" t="s">
        <v>427</v>
      </c>
      <c r="E518" s="187" t="s">
        <v>765</v>
      </c>
      <c r="F518" s="188" t="s">
        <v>766</v>
      </c>
      <c r="G518" s="189" t="s">
        <v>121</v>
      </c>
      <c r="H518" s="190">
        <v>1.01</v>
      </c>
      <c r="I518" s="191"/>
      <c r="J518" s="192">
        <f>ROUND(I518*H518,2)</f>
        <v>0</v>
      </c>
      <c r="K518" s="188" t="s">
        <v>3</v>
      </c>
      <c r="L518" s="193"/>
      <c r="M518" s="194" t="s">
        <v>3</v>
      </c>
      <c r="N518" s="195" t="s">
        <v>43</v>
      </c>
      <c r="O518" s="56"/>
      <c r="P518" s="150">
        <f>O518*H518</f>
        <v>0</v>
      </c>
      <c r="Q518" s="150">
        <v>1.21E-2</v>
      </c>
      <c r="R518" s="150">
        <f>Q518*H518</f>
        <v>1.2220999999999999E-2</v>
      </c>
      <c r="S518" s="150">
        <v>0</v>
      </c>
      <c r="T518" s="151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152" t="s">
        <v>152</v>
      </c>
      <c r="AT518" s="152" t="s">
        <v>427</v>
      </c>
      <c r="AU518" s="152" t="s">
        <v>133</v>
      </c>
      <c r="AY518" s="20" t="s">
        <v>115</v>
      </c>
      <c r="BE518" s="153">
        <f>IF(N518="základní",J518,0)</f>
        <v>0</v>
      </c>
      <c r="BF518" s="153">
        <f>IF(N518="snížená",J518,0)</f>
        <v>0</v>
      </c>
      <c r="BG518" s="153">
        <f>IF(N518="zákl. přenesená",J518,0)</f>
        <v>0</v>
      </c>
      <c r="BH518" s="153">
        <f>IF(N518="sníž. přenesená",J518,0)</f>
        <v>0</v>
      </c>
      <c r="BI518" s="153">
        <f>IF(N518="nulová",J518,0)</f>
        <v>0</v>
      </c>
      <c r="BJ518" s="20" t="s">
        <v>34</v>
      </c>
      <c r="BK518" s="153">
        <f>ROUND(I518*H518,2)</f>
        <v>0</v>
      </c>
      <c r="BL518" s="20" t="s">
        <v>122</v>
      </c>
      <c r="BM518" s="152" t="s">
        <v>767</v>
      </c>
    </row>
    <row r="519" spans="1:65" s="2" customFormat="1">
      <c r="A519" s="35"/>
      <c r="B519" s="36"/>
      <c r="C519" s="35"/>
      <c r="D519" s="154" t="s">
        <v>124</v>
      </c>
      <c r="E519" s="35"/>
      <c r="F519" s="155" t="s">
        <v>766</v>
      </c>
      <c r="G519" s="35"/>
      <c r="H519" s="35"/>
      <c r="I519" s="156"/>
      <c r="J519" s="35"/>
      <c r="K519" s="35"/>
      <c r="L519" s="36"/>
      <c r="M519" s="157"/>
      <c r="N519" s="158"/>
      <c r="O519" s="56"/>
      <c r="P519" s="56"/>
      <c r="Q519" s="56"/>
      <c r="R519" s="56"/>
      <c r="S519" s="56"/>
      <c r="T519" s="57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T519" s="20" t="s">
        <v>124</v>
      </c>
      <c r="AU519" s="20" t="s">
        <v>133</v>
      </c>
    </row>
    <row r="520" spans="1:65" s="14" customFormat="1">
      <c r="B520" s="167"/>
      <c r="D520" s="154" t="s">
        <v>125</v>
      </c>
      <c r="E520" s="168" t="s">
        <v>3</v>
      </c>
      <c r="F520" s="169" t="s">
        <v>719</v>
      </c>
      <c r="H520" s="168" t="s">
        <v>3</v>
      </c>
      <c r="I520" s="170"/>
      <c r="L520" s="167"/>
      <c r="M520" s="171"/>
      <c r="N520" s="172"/>
      <c r="O520" s="172"/>
      <c r="P520" s="172"/>
      <c r="Q520" s="172"/>
      <c r="R520" s="172"/>
      <c r="S520" s="172"/>
      <c r="T520" s="173"/>
      <c r="AT520" s="168" t="s">
        <v>125</v>
      </c>
      <c r="AU520" s="168" t="s">
        <v>133</v>
      </c>
      <c r="AV520" s="14" t="s">
        <v>34</v>
      </c>
      <c r="AW520" s="14" t="s">
        <v>33</v>
      </c>
      <c r="AX520" s="14" t="s">
        <v>72</v>
      </c>
      <c r="AY520" s="168" t="s">
        <v>115</v>
      </c>
    </row>
    <row r="521" spans="1:65" s="13" customFormat="1">
      <c r="B521" s="159"/>
      <c r="D521" s="154" t="s">
        <v>125</v>
      </c>
      <c r="E521" s="160" t="s">
        <v>3</v>
      </c>
      <c r="F521" s="161" t="s">
        <v>680</v>
      </c>
      <c r="H521" s="162">
        <v>1.01</v>
      </c>
      <c r="I521" s="163"/>
      <c r="L521" s="159"/>
      <c r="M521" s="164"/>
      <c r="N521" s="165"/>
      <c r="O521" s="165"/>
      <c r="P521" s="165"/>
      <c r="Q521" s="165"/>
      <c r="R521" s="165"/>
      <c r="S521" s="165"/>
      <c r="T521" s="166"/>
      <c r="AT521" s="160" t="s">
        <v>125</v>
      </c>
      <c r="AU521" s="160" t="s">
        <v>133</v>
      </c>
      <c r="AV521" s="13" t="s">
        <v>81</v>
      </c>
      <c r="AW521" s="13" t="s">
        <v>33</v>
      </c>
      <c r="AX521" s="13" t="s">
        <v>72</v>
      </c>
      <c r="AY521" s="160" t="s">
        <v>115</v>
      </c>
    </row>
    <row r="522" spans="1:65" s="2" customFormat="1" ht="14.45" customHeight="1">
      <c r="A522" s="35"/>
      <c r="B522" s="140"/>
      <c r="C522" s="186" t="s">
        <v>768</v>
      </c>
      <c r="D522" s="186" t="s">
        <v>427</v>
      </c>
      <c r="E522" s="187" t="s">
        <v>769</v>
      </c>
      <c r="F522" s="188" t="s">
        <v>770</v>
      </c>
      <c r="G522" s="189" t="s">
        <v>121</v>
      </c>
      <c r="H522" s="190">
        <v>1.01</v>
      </c>
      <c r="I522" s="191"/>
      <c r="J522" s="192">
        <f>ROUND(I522*H522,2)</f>
        <v>0</v>
      </c>
      <c r="K522" s="188" t="s">
        <v>3</v>
      </c>
      <c r="L522" s="193"/>
      <c r="M522" s="194" t="s">
        <v>3</v>
      </c>
      <c r="N522" s="195" t="s">
        <v>43</v>
      </c>
      <c r="O522" s="56"/>
      <c r="P522" s="150">
        <f>O522*H522</f>
        <v>0</v>
      </c>
      <c r="Q522" s="150">
        <v>1.37E-2</v>
      </c>
      <c r="R522" s="150">
        <f>Q522*H522</f>
        <v>1.3837E-2</v>
      </c>
      <c r="S522" s="150">
        <v>0</v>
      </c>
      <c r="T522" s="151">
        <f>S522*H522</f>
        <v>0</v>
      </c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R522" s="152" t="s">
        <v>152</v>
      </c>
      <c r="AT522" s="152" t="s">
        <v>427</v>
      </c>
      <c r="AU522" s="152" t="s">
        <v>133</v>
      </c>
      <c r="AY522" s="20" t="s">
        <v>115</v>
      </c>
      <c r="BE522" s="153">
        <f>IF(N522="základní",J522,0)</f>
        <v>0</v>
      </c>
      <c r="BF522" s="153">
        <f>IF(N522="snížená",J522,0)</f>
        <v>0</v>
      </c>
      <c r="BG522" s="153">
        <f>IF(N522="zákl. přenesená",J522,0)</f>
        <v>0</v>
      </c>
      <c r="BH522" s="153">
        <f>IF(N522="sníž. přenesená",J522,0)</f>
        <v>0</v>
      </c>
      <c r="BI522" s="153">
        <f>IF(N522="nulová",J522,0)</f>
        <v>0</v>
      </c>
      <c r="BJ522" s="20" t="s">
        <v>34</v>
      </c>
      <c r="BK522" s="153">
        <f>ROUND(I522*H522,2)</f>
        <v>0</v>
      </c>
      <c r="BL522" s="20" t="s">
        <v>122</v>
      </c>
      <c r="BM522" s="152" t="s">
        <v>771</v>
      </c>
    </row>
    <row r="523" spans="1:65" s="2" customFormat="1">
      <c r="A523" s="35"/>
      <c r="B523" s="36"/>
      <c r="C523" s="35"/>
      <c r="D523" s="154" t="s">
        <v>124</v>
      </c>
      <c r="E523" s="35"/>
      <c r="F523" s="155" t="s">
        <v>772</v>
      </c>
      <c r="G523" s="35"/>
      <c r="H523" s="35"/>
      <c r="I523" s="156"/>
      <c r="J523" s="35"/>
      <c r="K523" s="35"/>
      <c r="L523" s="36"/>
      <c r="M523" s="157"/>
      <c r="N523" s="158"/>
      <c r="O523" s="56"/>
      <c r="P523" s="56"/>
      <c r="Q523" s="56"/>
      <c r="R523" s="56"/>
      <c r="S523" s="56"/>
      <c r="T523" s="57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T523" s="20" t="s">
        <v>124</v>
      </c>
      <c r="AU523" s="20" t="s">
        <v>133</v>
      </c>
    </row>
    <row r="524" spans="1:65" s="14" customFormat="1">
      <c r="B524" s="167"/>
      <c r="D524" s="154" t="s">
        <v>125</v>
      </c>
      <c r="E524" s="168" t="s">
        <v>3</v>
      </c>
      <c r="F524" s="169" t="s">
        <v>719</v>
      </c>
      <c r="H524" s="168" t="s">
        <v>3</v>
      </c>
      <c r="I524" s="170"/>
      <c r="L524" s="167"/>
      <c r="M524" s="171"/>
      <c r="N524" s="172"/>
      <c r="O524" s="172"/>
      <c r="P524" s="172"/>
      <c r="Q524" s="172"/>
      <c r="R524" s="172"/>
      <c r="S524" s="172"/>
      <c r="T524" s="173"/>
      <c r="AT524" s="168" t="s">
        <v>125</v>
      </c>
      <c r="AU524" s="168" t="s">
        <v>133</v>
      </c>
      <c r="AV524" s="14" t="s">
        <v>34</v>
      </c>
      <c r="AW524" s="14" t="s">
        <v>33</v>
      </c>
      <c r="AX524" s="14" t="s">
        <v>72</v>
      </c>
      <c r="AY524" s="168" t="s">
        <v>115</v>
      </c>
    </row>
    <row r="525" spans="1:65" s="13" customFormat="1">
      <c r="B525" s="159"/>
      <c r="D525" s="154" t="s">
        <v>125</v>
      </c>
      <c r="E525" s="160" t="s">
        <v>3</v>
      </c>
      <c r="F525" s="161" t="s">
        <v>680</v>
      </c>
      <c r="H525" s="162">
        <v>1.01</v>
      </c>
      <c r="I525" s="163"/>
      <c r="L525" s="159"/>
      <c r="M525" s="164"/>
      <c r="N525" s="165"/>
      <c r="O525" s="165"/>
      <c r="P525" s="165"/>
      <c r="Q525" s="165"/>
      <c r="R525" s="165"/>
      <c r="S525" s="165"/>
      <c r="T525" s="166"/>
      <c r="AT525" s="160" t="s">
        <v>125</v>
      </c>
      <c r="AU525" s="160" t="s">
        <v>133</v>
      </c>
      <c r="AV525" s="13" t="s">
        <v>81</v>
      </c>
      <c r="AW525" s="13" t="s">
        <v>33</v>
      </c>
      <c r="AX525" s="13" t="s">
        <v>72</v>
      </c>
      <c r="AY525" s="160" t="s">
        <v>115</v>
      </c>
    </row>
    <row r="526" spans="1:65" s="2" customFormat="1" ht="14.45" customHeight="1">
      <c r="A526" s="35"/>
      <c r="B526" s="140"/>
      <c r="C526" s="141" t="s">
        <v>773</v>
      </c>
      <c r="D526" s="141" t="s">
        <v>118</v>
      </c>
      <c r="E526" s="142" t="s">
        <v>774</v>
      </c>
      <c r="F526" s="143" t="s">
        <v>775</v>
      </c>
      <c r="G526" s="144" t="s">
        <v>487</v>
      </c>
      <c r="H526" s="145">
        <v>1</v>
      </c>
      <c r="I526" s="146"/>
      <c r="J526" s="147">
        <f>ROUND(I526*H526,2)</f>
        <v>0</v>
      </c>
      <c r="K526" s="143" t="s">
        <v>200</v>
      </c>
      <c r="L526" s="36"/>
      <c r="M526" s="148" t="s">
        <v>3</v>
      </c>
      <c r="N526" s="149" t="s">
        <v>43</v>
      </c>
      <c r="O526" s="56"/>
      <c r="P526" s="150">
        <f>O526*H526</f>
        <v>0</v>
      </c>
      <c r="Q526" s="150">
        <v>0</v>
      </c>
      <c r="R526" s="150">
        <f>Q526*H526</f>
        <v>0</v>
      </c>
      <c r="S526" s="150">
        <v>0</v>
      </c>
      <c r="T526" s="151">
        <f>S526*H526</f>
        <v>0</v>
      </c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R526" s="152" t="s">
        <v>289</v>
      </c>
      <c r="AT526" s="152" t="s">
        <v>118</v>
      </c>
      <c r="AU526" s="152" t="s">
        <v>133</v>
      </c>
      <c r="AY526" s="20" t="s">
        <v>115</v>
      </c>
      <c r="BE526" s="153">
        <f>IF(N526="základní",J526,0)</f>
        <v>0</v>
      </c>
      <c r="BF526" s="153">
        <f>IF(N526="snížená",J526,0)</f>
        <v>0</v>
      </c>
      <c r="BG526" s="153">
        <f>IF(N526="zákl. přenesená",J526,0)</f>
        <v>0</v>
      </c>
      <c r="BH526" s="153">
        <f>IF(N526="sníž. přenesená",J526,0)</f>
        <v>0</v>
      </c>
      <c r="BI526" s="153">
        <f>IF(N526="nulová",J526,0)</f>
        <v>0</v>
      </c>
      <c r="BJ526" s="20" t="s">
        <v>34</v>
      </c>
      <c r="BK526" s="153">
        <f>ROUND(I526*H526,2)</f>
        <v>0</v>
      </c>
      <c r="BL526" s="20" t="s">
        <v>289</v>
      </c>
      <c r="BM526" s="152" t="s">
        <v>776</v>
      </c>
    </row>
    <row r="527" spans="1:65" s="2" customFormat="1" ht="19.5">
      <c r="A527" s="35"/>
      <c r="B527" s="36"/>
      <c r="C527" s="35"/>
      <c r="D527" s="154" t="s">
        <v>124</v>
      </c>
      <c r="E527" s="35"/>
      <c r="F527" s="155" t="s">
        <v>777</v>
      </c>
      <c r="G527" s="35"/>
      <c r="H527" s="35"/>
      <c r="I527" s="156"/>
      <c r="J527" s="35"/>
      <c r="K527" s="35"/>
      <c r="L527" s="36"/>
      <c r="M527" s="157"/>
      <c r="N527" s="158"/>
      <c r="O527" s="56"/>
      <c r="P527" s="56"/>
      <c r="Q527" s="56"/>
      <c r="R527" s="56"/>
      <c r="S527" s="56"/>
      <c r="T527" s="57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T527" s="20" t="s">
        <v>124</v>
      </c>
      <c r="AU527" s="20" t="s">
        <v>133</v>
      </c>
    </row>
    <row r="528" spans="1:65" s="2" customFormat="1">
      <c r="A528" s="35"/>
      <c r="B528" s="36"/>
      <c r="C528" s="35"/>
      <c r="D528" s="154" t="s">
        <v>203</v>
      </c>
      <c r="E528" s="35"/>
      <c r="F528" s="177"/>
      <c r="G528" s="35"/>
      <c r="H528" s="35"/>
      <c r="I528" s="156"/>
      <c r="J528" s="35"/>
      <c r="K528" s="35"/>
      <c r="L528" s="36"/>
      <c r="M528" s="157"/>
      <c r="N528" s="158"/>
      <c r="O528" s="56"/>
      <c r="P528" s="56"/>
      <c r="Q528" s="56"/>
      <c r="R528" s="56"/>
      <c r="S528" s="56"/>
      <c r="T528" s="57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T528" s="20" t="s">
        <v>203</v>
      </c>
      <c r="AU528" s="20" t="s">
        <v>133</v>
      </c>
    </row>
    <row r="529" spans="1:65" s="2" customFormat="1" ht="24.2" customHeight="1">
      <c r="A529" s="35"/>
      <c r="B529" s="140"/>
      <c r="C529" s="186" t="s">
        <v>778</v>
      </c>
      <c r="D529" s="186" t="s">
        <v>427</v>
      </c>
      <c r="E529" s="187" t="s">
        <v>779</v>
      </c>
      <c r="F529" s="188" t="s">
        <v>780</v>
      </c>
      <c r="G529" s="189" t="s">
        <v>121</v>
      </c>
      <c r="H529" s="190">
        <v>1.01</v>
      </c>
      <c r="I529" s="191"/>
      <c r="J529" s="192">
        <f>ROUND(I529*H529,2)</f>
        <v>0</v>
      </c>
      <c r="K529" s="188" t="s">
        <v>3</v>
      </c>
      <c r="L529" s="193"/>
      <c r="M529" s="194" t="s">
        <v>3</v>
      </c>
      <c r="N529" s="195" t="s">
        <v>43</v>
      </c>
      <c r="O529" s="56"/>
      <c r="P529" s="150">
        <f>O529*H529</f>
        <v>0</v>
      </c>
      <c r="Q529" s="150">
        <v>1.0999999999999999E-2</v>
      </c>
      <c r="R529" s="150">
        <f>Q529*H529</f>
        <v>1.111E-2</v>
      </c>
      <c r="S529" s="150">
        <v>0</v>
      </c>
      <c r="T529" s="151">
        <f>S529*H529</f>
        <v>0</v>
      </c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R529" s="152" t="s">
        <v>433</v>
      </c>
      <c r="AT529" s="152" t="s">
        <v>427</v>
      </c>
      <c r="AU529" s="152" t="s">
        <v>133</v>
      </c>
      <c r="AY529" s="20" t="s">
        <v>115</v>
      </c>
      <c r="BE529" s="153">
        <f>IF(N529="základní",J529,0)</f>
        <v>0</v>
      </c>
      <c r="BF529" s="153">
        <f>IF(N529="snížená",J529,0)</f>
        <v>0</v>
      </c>
      <c r="BG529" s="153">
        <f>IF(N529="zákl. přenesená",J529,0)</f>
        <v>0</v>
      </c>
      <c r="BH529" s="153">
        <f>IF(N529="sníž. přenesená",J529,0)</f>
        <v>0</v>
      </c>
      <c r="BI529" s="153">
        <f>IF(N529="nulová",J529,0)</f>
        <v>0</v>
      </c>
      <c r="BJ529" s="20" t="s">
        <v>34</v>
      </c>
      <c r="BK529" s="153">
        <f>ROUND(I529*H529,2)</f>
        <v>0</v>
      </c>
      <c r="BL529" s="20" t="s">
        <v>289</v>
      </c>
      <c r="BM529" s="152" t="s">
        <v>781</v>
      </c>
    </row>
    <row r="530" spans="1:65" s="2" customFormat="1" ht="19.5">
      <c r="A530" s="35"/>
      <c r="B530" s="36"/>
      <c r="C530" s="35"/>
      <c r="D530" s="154" t="s">
        <v>124</v>
      </c>
      <c r="E530" s="35"/>
      <c r="F530" s="155" t="s">
        <v>780</v>
      </c>
      <c r="G530" s="35"/>
      <c r="H530" s="35"/>
      <c r="I530" s="156"/>
      <c r="J530" s="35"/>
      <c r="K530" s="35"/>
      <c r="L530" s="36"/>
      <c r="M530" s="157"/>
      <c r="N530" s="158"/>
      <c r="O530" s="56"/>
      <c r="P530" s="56"/>
      <c r="Q530" s="56"/>
      <c r="R530" s="56"/>
      <c r="S530" s="56"/>
      <c r="T530" s="57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T530" s="20" t="s">
        <v>124</v>
      </c>
      <c r="AU530" s="20" t="s">
        <v>133</v>
      </c>
    </row>
    <row r="531" spans="1:65" s="13" customFormat="1">
      <c r="B531" s="159"/>
      <c r="D531" s="154" t="s">
        <v>125</v>
      </c>
      <c r="E531" s="160" t="s">
        <v>3</v>
      </c>
      <c r="F531" s="161" t="s">
        <v>680</v>
      </c>
      <c r="H531" s="162">
        <v>1.01</v>
      </c>
      <c r="I531" s="163"/>
      <c r="L531" s="159"/>
      <c r="M531" s="164"/>
      <c r="N531" s="165"/>
      <c r="O531" s="165"/>
      <c r="P531" s="165"/>
      <c r="Q531" s="165"/>
      <c r="R531" s="165"/>
      <c r="S531" s="165"/>
      <c r="T531" s="166"/>
      <c r="AT531" s="160" t="s">
        <v>125</v>
      </c>
      <c r="AU531" s="160" t="s">
        <v>133</v>
      </c>
      <c r="AV531" s="13" t="s">
        <v>81</v>
      </c>
      <c r="AW531" s="13" t="s">
        <v>33</v>
      </c>
      <c r="AX531" s="13" t="s">
        <v>72</v>
      </c>
      <c r="AY531" s="160" t="s">
        <v>115</v>
      </c>
    </row>
    <row r="532" spans="1:65" s="2" customFormat="1" ht="14.45" customHeight="1">
      <c r="A532" s="35"/>
      <c r="B532" s="140"/>
      <c r="C532" s="141" t="s">
        <v>782</v>
      </c>
      <c r="D532" s="141" t="s">
        <v>118</v>
      </c>
      <c r="E532" s="142" t="s">
        <v>783</v>
      </c>
      <c r="F532" s="143" t="s">
        <v>784</v>
      </c>
      <c r="G532" s="144" t="s">
        <v>487</v>
      </c>
      <c r="H532" s="145">
        <v>5</v>
      </c>
      <c r="I532" s="146"/>
      <c r="J532" s="147">
        <f>ROUND(I532*H532,2)</f>
        <v>0</v>
      </c>
      <c r="K532" s="143" t="s">
        <v>200</v>
      </c>
      <c r="L532" s="36"/>
      <c r="M532" s="148" t="s">
        <v>3</v>
      </c>
      <c r="N532" s="149" t="s">
        <v>43</v>
      </c>
      <c r="O532" s="56"/>
      <c r="P532" s="150">
        <f>O532*H532</f>
        <v>0</v>
      </c>
      <c r="Q532" s="150">
        <v>0</v>
      </c>
      <c r="R532" s="150">
        <f>Q532*H532</f>
        <v>0</v>
      </c>
      <c r="S532" s="150">
        <v>0</v>
      </c>
      <c r="T532" s="151">
        <f>S532*H532</f>
        <v>0</v>
      </c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R532" s="152" t="s">
        <v>289</v>
      </c>
      <c r="AT532" s="152" t="s">
        <v>118</v>
      </c>
      <c r="AU532" s="152" t="s">
        <v>133</v>
      </c>
      <c r="AY532" s="20" t="s">
        <v>115</v>
      </c>
      <c r="BE532" s="153">
        <f>IF(N532="základní",J532,0)</f>
        <v>0</v>
      </c>
      <c r="BF532" s="153">
        <f>IF(N532="snížená",J532,0)</f>
        <v>0</v>
      </c>
      <c r="BG532" s="153">
        <f>IF(N532="zákl. přenesená",J532,0)</f>
        <v>0</v>
      </c>
      <c r="BH532" s="153">
        <f>IF(N532="sníž. přenesená",J532,0)</f>
        <v>0</v>
      </c>
      <c r="BI532" s="153">
        <f>IF(N532="nulová",J532,0)</f>
        <v>0</v>
      </c>
      <c r="BJ532" s="20" t="s">
        <v>34</v>
      </c>
      <c r="BK532" s="153">
        <f>ROUND(I532*H532,2)</f>
        <v>0</v>
      </c>
      <c r="BL532" s="20" t="s">
        <v>289</v>
      </c>
      <c r="BM532" s="152" t="s">
        <v>785</v>
      </c>
    </row>
    <row r="533" spans="1:65" s="2" customFormat="1" ht="19.5">
      <c r="A533" s="35"/>
      <c r="B533" s="36"/>
      <c r="C533" s="35"/>
      <c r="D533" s="154" t="s">
        <v>124</v>
      </c>
      <c r="E533" s="35"/>
      <c r="F533" s="155" t="s">
        <v>786</v>
      </c>
      <c r="G533" s="35"/>
      <c r="H533" s="35"/>
      <c r="I533" s="156"/>
      <c r="J533" s="35"/>
      <c r="K533" s="35"/>
      <c r="L533" s="36"/>
      <c r="M533" s="157"/>
      <c r="N533" s="158"/>
      <c r="O533" s="56"/>
      <c r="P533" s="56"/>
      <c r="Q533" s="56"/>
      <c r="R533" s="56"/>
      <c r="S533" s="56"/>
      <c r="T533" s="57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T533" s="20" t="s">
        <v>124</v>
      </c>
      <c r="AU533" s="20" t="s">
        <v>133</v>
      </c>
    </row>
    <row r="534" spans="1:65" s="2" customFormat="1">
      <c r="A534" s="35"/>
      <c r="B534" s="36"/>
      <c r="C534" s="35"/>
      <c r="D534" s="154" t="s">
        <v>203</v>
      </c>
      <c r="E534" s="35"/>
      <c r="F534" s="177"/>
      <c r="G534" s="35"/>
      <c r="H534" s="35"/>
      <c r="I534" s="156"/>
      <c r="J534" s="35"/>
      <c r="K534" s="35"/>
      <c r="L534" s="36"/>
      <c r="M534" s="157"/>
      <c r="N534" s="158"/>
      <c r="O534" s="56"/>
      <c r="P534" s="56"/>
      <c r="Q534" s="56"/>
      <c r="R534" s="56"/>
      <c r="S534" s="56"/>
      <c r="T534" s="57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T534" s="20" t="s">
        <v>203</v>
      </c>
      <c r="AU534" s="20" t="s">
        <v>133</v>
      </c>
    </row>
    <row r="535" spans="1:65" s="13" customFormat="1">
      <c r="B535" s="159"/>
      <c r="D535" s="154" t="s">
        <v>125</v>
      </c>
      <c r="E535" s="160" t="s">
        <v>3</v>
      </c>
      <c r="F535" s="161" t="s">
        <v>787</v>
      </c>
      <c r="H535" s="162">
        <v>5</v>
      </c>
      <c r="I535" s="163"/>
      <c r="L535" s="159"/>
      <c r="M535" s="164"/>
      <c r="N535" s="165"/>
      <c r="O535" s="165"/>
      <c r="P535" s="165"/>
      <c r="Q535" s="165"/>
      <c r="R535" s="165"/>
      <c r="S535" s="165"/>
      <c r="T535" s="166"/>
      <c r="AT535" s="160" t="s">
        <v>125</v>
      </c>
      <c r="AU535" s="160" t="s">
        <v>133</v>
      </c>
      <c r="AV535" s="13" t="s">
        <v>81</v>
      </c>
      <c r="AW535" s="13" t="s">
        <v>33</v>
      </c>
      <c r="AX535" s="13" t="s">
        <v>72</v>
      </c>
      <c r="AY535" s="160" t="s">
        <v>115</v>
      </c>
    </row>
    <row r="536" spans="1:65" s="2" customFormat="1" ht="14.45" customHeight="1">
      <c r="A536" s="35"/>
      <c r="B536" s="140"/>
      <c r="C536" s="186" t="s">
        <v>788</v>
      </c>
      <c r="D536" s="186" t="s">
        <v>427</v>
      </c>
      <c r="E536" s="187" t="s">
        <v>789</v>
      </c>
      <c r="F536" s="188" t="s">
        <v>790</v>
      </c>
      <c r="G536" s="189" t="s">
        <v>121</v>
      </c>
      <c r="H536" s="190">
        <v>1.01</v>
      </c>
      <c r="I536" s="191"/>
      <c r="J536" s="192">
        <f>ROUND(I536*H536,2)</f>
        <v>0</v>
      </c>
      <c r="K536" s="188" t="s">
        <v>3</v>
      </c>
      <c r="L536" s="193"/>
      <c r="M536" s="194" t="s">
        <v>3</v>
      </c>
      <c r="N536" s="195" t="s">
        <v>43</v>
      </c>
      <c r="O536" s="56"/>
      <c r="P536" s="150">
        <f>O536*H536</f>
        <v>0</v>
      </c>
      <c r="Q536" s="150">
        <v>2.0400000000000001E-2</v>
      </c>
      <c r="R536" s="150">
        <f>Q536*H536</f>
        <v>2.0604000000000001E-2</v>
      </c>
      <c r="S536" s="150">
        <v>0</v>
      </c>
      <c r="T536" s="151">
        <f>S536*H536</f>
        <v>0</v>
      </c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R536" s="152" t="s">
        <v>152</v>
      </c>
      <c r="AT536" s="152" t="s">
        <v>427</v>
      </c>
      <c r="AU536" s="152" t="s">
        <v>133</v>
      </c>
      <c r="AY536" s="20" t="s">
        <v>115</v>
      </c>
      <c r="BE536" s="153">
        <f>IF(N536="základní",J536,0)</f>
        <v>0</v>
      </c>
      <c r="BF536" s="153">
        <f>IF(N536="snížená",J536,0)</f>
        <v>0</v>
      </c>
      <c r="BG536" s="153">
        <f>IF(N536="zákl. přenesená",J536,0)</f>
        <v>0</v>
      </c>
      <c r="BH536" s="153">
        <f>IF(N536="sníž. přenesená",J536,0)</f>
        <v>0</v>
      </c>
      <c r="BI536" s="153">
        <f>IF(N536="nulová",J536,0)</f>
        <v>0</v>
      </c>
      <c r="BJ536" s="20" t="s">
        <v>34</v>
      </c>
      <c r="BK536" s="153">
        <f>ROUND(I536*H536,2)</f>
        <v>0</v>
      </c>
      <c r="BL536" s="20" t="s">
        <v>122</v>
      </c>
      <c r="BM536" s="152" t="s">
        <v>791</v>
      </c>
    </row>
    <row r="537" spans="1:65" s="2" customFormat="1">
      <c r="A537" s="35"/>
      <c r="B537" s="36"/>
      <c r="C537" s="35"/>
      <c r="D537" s="154" t="s">
        <v>124</v>
      </c>
      <c r="E537" s="35"/>
      <c r="F537" s="155" t="s">
        <v>790</v>
      </c>
      <c r="G537" s="35"/>
      <c r="H537" s="35"/>
      <c r="I537" s="156"/>
      <c r="J537" s="35"/>
      <c r="K537" s="35"/>
      <c r="L537" s="36"/>
      <c r="M537" s="157"/>
      <c r="N537" s="158"/>
      <c r="O537" s="56"/>
      <c r="P537" s="56"/>
      <c r="Q537" s="56"/>
      <c r="R537" s="56"/>
      <c r="S537" s="56"/>
      <c r="T537" s="57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T537" s="20" t="s">
        <v>124</v>
      </c>
      <c r="AU537" s="20" t="s">
        <v>133</v>
      </c>
    </row>
    <row r="538" spans="1:65" s="13" customFormat="1">
      <c r="B538" s="159"/>
      <c r="D538" s="154" t="s">
        <v>125</v>
      </c>
      <c r="E538" s="160" t="s">
        <v>3</v>
      </c>
      <c r="F538" s="161" t="s">
        <v>680</v>
      </c>
      <c r="H538" s="162">
        <v>1.01</v>
      </c>
      <c r="I538" s="163"/>
      <c r="L538" s="159"/>
      <c r="M538" s="164"/>
      <c r="N538" s="165"/>
      <c r="O538" s="165"/>
      <c r="P538" s="165"/>
      <c r="Q538" s="165"/>
      <c r="R538" s="165"/>
      <c r="S538" s="165"/>
      <c r="T538" s="166"/>
      <c r="AT538" s="160" t="s">
        <v>125</v>
      </c>
      <c r="AU538" s="160" t="s">
        <v>133</v>
      </c>
      <c r="AV538" s="13" t="s">
        <v>81</v>
      </c>
      <c r="AW538" s="13" t="s">
        <v>33</v>
      </c>
      <c r="AX538" s="13" t="s">
        <v>72</v>
      </c>
      <c r="AY538" s="160" t="s">
        <v>115</v>
      </c>
    </row>
    <row r="539" spans="1:65" s="2" customFormat="1" ht="14.45" customHeight="1">
      <c r="A539" s="35"/>
      <c r="B539" s="140"/>
      <c r="C539" s="186" t="s">
        <v>792</v>
      </c>
      <c r="D539" s="186" t="s">
        <v>427</v>
      </c>
      <c r="E539" s="187" t="s">
        <v>793</v>
      </c>
      <c r="F539" s="188" t="s">
        <v>794</v>
      </c>
      <c r="G539" s="189" t="s">
        <v>121</v>
      </c>
      <c r="H539" s="190">
        <v>1.01</v>
      </c>
      <c r="I539" s="191"/>
      <c r="J539" s="192">
        <f>ROUND(I539*H539,2)</f>
        <v>0</v>
      </c>
      <c r="K539" s="188" t="s">
        <v>3</v>
      </c>
      <c r="L539" s="193"/>
      <c r="M539" s="194" t="s">
        <v>3</v>
      </c>
      <c r="N539" s="195" t="s">
        <v>43</v>
      </c>
      <c r="O539" s="56"/>
      <c r="P539" s="150">
        <f>O539*H539</f>
        <v>0</v>
      </c>
      <c r="Q539" s="150">
        <v>1.67E-2</v>
      </c>
      <c r="R539" s="150">
        <f>Q539*H539</f>
        <v>1.6867E-2</v>
      </c>
      <c r="S539" s="150">
        <v>0</v>
      </c>
      <c r="T539" s="151">
        <f>S539*H539</f>
        <v>0</v>
      </c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R539" s="152" t="s">
        <v>433</v>
      </c>
      <c r="AT539" s="152" t="s">
        <v>427</v>
      </c>
      <c r="AU539" s="152" t="s">
        <v>133</v>
      </c>
      <c r="AY539" s="20" t="s">
        <v>115</v>
      </c>
      <c r="BE539" s="153">
        <f>IF(N539="základní",J539,0)</f>
        <v>0</v>
      </c>
      <c r="BF539" s="153">
        <f>IF(N539="snížená",J539,0)</f>
        <v>0</v>
      </c>
      <c r="BG539" s="153">
        <f>IF(N539="zákl. přenesená",J539,0)</f>
        <v>0</v>
      </c>
      <c r="BH539" s="153">
        <f>IF(N539="sníž. přenesená",J539,0)</f>
        <v>0</v>
      </c>
      <c r="BI539" s="153">
        <f>IF(N539="nulová",J539,0)</f>
        <v>0</v>
      </c>
      <c r="BJ539" s="20" t="s">
        <v>34</v>
      </c>
      <c r="BK539" s="153">
        <f>ROUND(I539*H539,2)</f>
        <v>0</v>
      </c>
      <c r="BL539" s="20" t="s">
        <v>289</v>
      </c>
      <c r="BM539" s="152" t="s">
        <v>795</v>
      </c>
    </row>
    <row r="540" spans="1:65" s="2" customFormat="1">
      <c r="A540" s="35"/>
      <c r="B540" s="36"/>
      <c r="C540" s="35"/>
      <c r="D540" s="154" t="s">
        <v>124</v>
      </c>
      <c r="E540" s="35"/>
      <c r="F540" s="155" t="s">
        <v>794</v>
      </c>
      <c r="G540" s="35"/>
      <c r="H540" s="35"/>
      <c r="I540" s="156"/>
      <c r="J540" s="35"/>
      <c r="K540" s="35"/>
      <c r="L540" s="36"/>
      <c r="M540" s="157"/>
      <c r="N540" s="158"/>
      <c r="O540" s="56"/>
      <c r="P540" s="56"/>
      <c r="Q540" s="56"/>
      <c r="R540" s="56"/>
      <c r="S540" s="56"/>
      <c r="T540" s="57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T540" s="20" t="s">
        <v>124</v>
      </c>
      <c r="AU540" s="20" t="s">
        <v>133</v>
      </c>
    </row>
    <row r="541" spans="1:65" s="13" customFormat="1">
      <c r="B541" s="159"/>
      <c r="D541" s="154" t="s">
        <v>125</v>
      </c>
      <c r="E541" s="160" t="s">
        <v>3</v>
      </c>
      <c r="F541" s="161" t="s">
        <v>680</v>
      </c>
      <c r="H541" s="162">
        <v>1.01</v>
      </c>
      <c r="I541" s="163"/>
      <c r="L541" s="159"/>
      <c r="M541" s="164"/>
      <c r="N541" s="165"/>
      <c r="O541" s="165"/>
      <c r="P541" s="165"/>
      <c r="Q541" s="165"/>
      <c r="R541" s="165"/>
      <c r="S541" s="165"/>
      <c r="T541" s="166"/>
      <c r="AT541" s="160" t="s">
        <v>125</v>
      </c>
      <c r="AU541" s="160" t="s">
        <v>133</v>
      </c>
      <c r="AV541" s="13" t="s">
        <v>81</v>
      </c>
      <c r="AW541" s="13" t="s">
        <v>33</v>
      </c>
      <c r="AX541" s="13" t="s">
        <v>72</v>
      </c>
      <c r="AY541" s="160" t="s">
        <v>115</v>
      </c>
    </row>
    <row r="542" spans="1:65" s="2" customFormat="1" ht="14.45" customHeight="1">
      <c r="A542" s="35"/>
      <c r="B542" s="140"/>
      <c r="C542" s="186" t="s">
        <v>796</v>
      </c>
      <c r="D542" s="186" t="s">
        <v>427</v>
      </c>
      <c r="E542" s="187" t="s">
        <v>797</v>
      </c>
      <c r="F542" s="188" t="s">
        <v>798</v>
      </c>
      <c r="G542" s="189" t="s">
        <v>121</v>
      </c>
      <c r="H542" s="190">
        <v>2.02</v>
      </c>
      <c r="I542" s="191"/>
      <c r="J542" s="192">
        <f>ROUND(I542*H542,2)</f>
        <v>0</v>
      </c>
      <c r="K542" s="188" t="s">
        <v>3</v>
      </c>
      <c r="L542" s="193"/>
      <c r="M542" s="194" t="s">
        <v>3</v>
      </c>
      <c r="N542" s="195" t="s">
        <v>43</v>
      </c>
      <c r="O542" s="56"/>
      <c r="P542" s="150">
        <f>O542*H542</f>
        <v>0</v>
      </c>
      <c r="Q542" s="150">
        <v>1.4800000000000001E-2</v>
      </c>
      <c r="R542" s="150">
        <f>Q542*H542</f>
        <v>2.9896000000000002E-2</v>
      </c>
      <c r="S542" s="150">
        <v>0</v>
      </c>
      <c r="T542" s="151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152" t="s">
        <v>152</v>
      </c>
      <c r="AT542" s="152" t="s">
        <v>427</v>
      </c>
      <c r="AU542" s="152" t="s">
        <v>133</v>
      </c>
      <c r="AY542" s="20" t="s">
        <v>115</v>
      </c>
      <c r="BE542" s="153">
        <f>IF(N542="základní",J542,0)</f>
        <v>0</v>
      </c>
      <c r="BF542" s="153">
        <f>IF(N542="snížená",J542,0)</f>
        <v>0</v>
      </c>
      <c r="BG542" s="153">
        <f>IF(N542="zákl. přenesená",J542,0)</f>
        <v>0</v>
      </c>
      <c r="BH542" s="153">
        <f>IF(N542="sníž. přenesená",J542,0)</f>
        <v>0</v>
      </c>
      <c r="BI542" s="153">
        <f>IF(N542="nulová",J542,0)</f>
        <v>0</v>
      </c>
      <c r="BJ542" s="20" t="s">
        <v>34</v>
      </c>
      <c r="BK542" s="153">
        <f>ROUND(I542*H542,2)</f>
        <v>0</v>
      </c>
      <c r="BL542" s="20" t="s">
        <v>122</v>
      </c>
      <c r="BM542" s="152" t="s">
        <v>799</v>
      </c>
    </row>
    <row r="543" spans="1:65" s="2" customFormat="1">
      <c r="A543" s="35"/>
      <c r="B543" s="36"/>
      <c r="C543" s="35"/>
      <c r="D543" s="154" t="s">
        <v>124</v>
      </c>
      <c r="E543" s="35"/>
      <c r="F543" s="155" t="s">
        <v>798</v>
      </c>
      <c r="G543" s="35"/>
      <c r="H543" s="35"/>
      <c r="I543" s="156"/>
      <c r="J543" s="35"/>
      <c r="K543" s="35"/>
      <c r="L543" s="36"/>
      <c r="M543" s="157"/>
      <c r="N543" s="158"/>
      <c r="O543" s="56"/>
      <c r="P543" s="56"/>
      <c r="Q543" s="56"/>
      <c r="R543" s="56"/>
      <c r="S543" s="56"/>
      <c r="T543" s="57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T543" s="20" t="s">
        <v>124</v>
      </c>
      <c r="AU543" s="20" t="s">
        <v>133</v>
      </c>
    </row>
    <row r="544" spans="1:65" s="13" customFormat="1">
      <c r="B544" s="159"/>
      <c r="D544" s="154" t="s">
        <v>125</v>
      </c>
      <c r="E544" s="160" t="s">
        <v>3</v>
      </c>
      <c r="F544" s="161" t="s">
        <v>800</v>
      </c>
      <c r="H544" s="162">
        <v>2.02</v>
      </c>
      <c r="I544" s="163"/>
      <c r="L544" s="159"/>
      <c r="M544" s="164"/>
      <c r="N544" s="165"/>
      <c r="O544" s="165"/>
      <c r="P544" s="165"/>
      <c r="Q544" s="165"/>
      <c r="R544" s="165"/>
      <c r="S544" s="165"/>
      <c r="T544" s="166"/>
      <c r="AT544" s="160" t="s">
        <v>125</v>
      </c>
      <c r="AU544" s="160" t="s">
        <v>133</v>
      </c>
      <c r="AV544" s="13" t="s">
        <v>81</v>
      </c>
      <c r="AW544" s="13" t="s">
        <v>33</v>
      </c>
      <c r="AX544" s="13" t="s">
        <v>72</v>
      </c>
      <c r="AY544" s="160" t="s">
        <v>115</v>
      </c>
    </row>
    <row r="545" spans="1:65" s="2" customFormat="1" ht="14.45" customHeight="1">
      <c r="A545" s="35"/>
      <c r="B545" s="140"/>
      <c r="C545" s="186" t="s">
        <v>801</v>
      </c>
      <c r="D545" s="186" t="s">
        <v>427</v>
      </c>
      <c r="E545" s="187" t="s">
        <v>802</v>
      </c>
      <c r="F545" s="188" t="s">
        <v>803</v>
      </c>
      <c r="G545" s="189" t="s">
        <v>121</v>
      </c>
      <c r="H545" s="190">
        <v>1.01</v>
      </c>
      <c r="I545" s="191"/>
      <c r="J545" s="192">
        <f>ROUND(I545*H545,2)</f>
        <v>0</v>
      </c>
      <c r="K545" s="188" t="s">
        <v>3</v>
      </c>
      <c r="L545" s="193"/>
      <c r="M545" s="194" t="s">
        <v>3</v>
      </c>
      <c r="N545" s="195" t="s">
        <v>43</v>
      </c>
      <c r="O545" s="56"/>
      <c r="P545" s="150">
        <f>O545*H545</f>
        <v>0</v>
      </c>
      <c r="Q545" s="150">
        <v>1.6500000000000001E-2</v>
      </c>
      <c r="R545" s="150">
        <f>Q545*H545</f>
        <v>1.6664999999999999E-2</v>
      </c>
      <c r="S545" s="150">
        <v>0</v>
      </c>
      <c r="T545" s="151">
        <f>S545*H545</f>
        <v>0</v>
      </c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R545" s="152" t="s">
        <v>152</v>
      </c>
      <c r="AT545" s="152" t="s">
        <v>427</v>
      </c>
      <c r="AU545" s="152" t="s">
        <v>133</v>
      </c>
      <c r="AY545" s="20" t="s">
        <v>115</v>
      </c>
      <c r="BE545" s="153">
        <f>IF(N545="základní",J545,0)</f>
        <v>0</v>
      </c>
      <c r="BF545" s="153">
        <f>IF(N545="snížená",J545,0)</f>
        <v>0</v>
      </c>
      <c r="BG545" s="153">
        <f>IF(N545="zákl. přenesená",J545,0)</f>
        <v>0</v>
      </c>
      <c r="BH545" s="153">
        <f>IF(N545="sníž. přenesená",J545,0)</f>
        <v>0</v>
      </c>
      <c r="BI545" s="153">
        <f>IF(N545="nulová",J545,0)</f>
        <v>0</v>
      </c>
      <c r="BJ545" s="20" t="s">
        <v>34</v>
      </c>
      <c r="BK545" s="153">
        <f>ROUND(I545*H545,2)</f>
        <v>0</v>
      </c>
      <c r="BL545" s="20" t="s">
        <v>122</v>
      </c>
      <c r="BM545" s="152" t="s">
        <v>804</v>
      </c>
    </row>
    <row r="546" spans="1:65" s="2" customFormat="1">
      <c r="A546" s="35"/>
      <c r="B546" s="36"/>
      <c r="C546" s="35"/>
      <c r="D546" s="154" t="s">
        <v>124</v>
      </c>
      <c r="E546" s="35"/>
      <c r="F546" s="155" t="s">
        <v>803</v>
      </c>
      <c r="G546" s="35"/>
      <c r="H546" s="35"/>
      <c r="I546" s="156"/>
      <c r="J546" s="35"/>
      <c r="K546" s="35"/>
      <c r="L546" s="36"/>
      <c r="M546" s="157"/>
      <c r="N546" s="158"/>
      <c r="O546" s="56"/>
      <c r="P546" s="56"/>
      <c r="Q546" s="56"/>
      <c r="R546" s="56"/>
      <c r="S546" s="56"/>
      <c r="T546" s="57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T546" s="20" t="s">
        <v>124</v>
      </c>
      <c r="AU546" s="20" t="s">
        <v>133</v>
      </c>
    </row>
    <row r="547" spans="1:65" s="13" customFormat="1">
      <c r="B547" s="159"/>
      <c r="D547" s="154" t="s">
        <v>125</v>
      </c>
      <c r="E547" s="160" t="s">
        <v>3</v>
      </c>
      <c r="F547" s="161" t="s">
        <v>680</v>
      </c>
      <c r="H547" s="162">
        <v>1.01</v>
      </c>
      <c r="I547" s="163"/>
      <c r="L547" s="159"/>
      <c r="M547" s="164"/>
      <c r="N547" s="165"/>
      <c r="O547" s="165"/>
      <c r="P547" s="165"/>
      <c r="Q547" s="165"/>
      <c r="R547" s="165"/>
      <c r="S547" s="165"/>
      <c r="T547" s="166"/>
      <c r="AT547" s="160" t="s">
        <v>125</v>
      </c>
      <c r="AU547" s="160" t="s">
        <v>133</v>
      </c>
      <c r="AV547" s="13" t="s">
        <v>81</v>
      </c>
      <c r="AW547" s="13" t="s">
        <v>33</v>
      </c>
      <c r="AX547" s="13" t="s">
        <v>72</v>
      </c>
      <c r="AY547" s="160" t="s">
        <v>115</v>
      </c>
    </row>
    <row r="548" spans="1:65" s="2" customFormat="1" ht="14.45" customHeight="1">
      <c r="A548" s="35"/>
      <c r="B548" s="140"/>
      <c r="C548" s="141" t="s">
        <v>805</v>
      </c>
      <c r="D548" s="141" t="s">
        <v>118</v>
      </c>
      <c r="E548" s="142" t="s">
        <v>806</v>
      </c>
      <c r="F548" s="143" t="s">
        <v>807</v>
      </c>
      <c r="G548" s="144" t="s">
        <v>487</v>
      </c>
      <c r="H548" s="145">
        <v>1</v>
      </c>
      <c r="I548" s="146"/>
      <c r="J548" s="147">
        <f>ROUND(I548*H548,2)</f>
        <v>0</v>
      </c>
      <c r="K548" s="143" t="s">
        <v>200</v>
      </c>
      <c r="L548" s="36"/>
      <c r="M548" s="148" t="s">
        <v>3</v>
      </c>
      <c r="N548" s="149" t="s">
        <v>43</v>
      </c>
      <c r="O548" s="56"/>
      <c r="P548" s="150">
        <f>O548*H548</f>
        <v>0</v>
      </c>
      <c r="Q548" s="150">
        <v>0</v>
      </c>
      <c r="R548" s="150">
        <f>Q548*H548</f>
        <v>0</v>
      </c>
      <c r="S548" s="150">
        <v>0</v>
      </c>
      <c r="T548" s="151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152" t="s">
        <v>289</v>
      </c>
      <c r="AT548" s="152" t="s">
        <v>118</v>
      </c>
      <c r="AU548" s="152" t="s">
        <v>133</v>
      </c>
      <c r="AY548" s="20" t="s">
        <v>115</v>
      </c>
      <c r="BE548" s="153">
        <f>IF(N548="základní",J548,0)</f>
        <v>0</v>
      </c>
      <c r="BF548" s="153">
        <f>IF(N548="snížená",J548,0)</f>
        <v>0</v>
      </c>
      <c r="BG548" s="153">
        <f>IF(N548="zákl. přenesená",J548,0)</f>
        <v>0</v>
      </c>
      <c r="BH548" s="153">
        <f>IF(N548="sníž. přenesená",J548,0)</f>
        <v>0</v>
      </c>
      <c r="BI548" s="153">
        <f>IF(N548="nulová",J548,0)</f>
        <v>0</v>
      </c>
      <c r="BJ548" s="20" t="s">
        <v>34</v>
      </c>
      <c r="BK548" s="153">
        <f>ROUND(I548*H548,2)</f>
        <v>0</v>
      </c>
      <c r="BL548" s="20" t="s">
        <v>289</v>
      </c>
      <c r="BM548" s="152" t="s">
        <v>808</v>
      </c>
    </row>
    <row r="549" spans="1:65" s="2" customFormat="1" ht="19.5">
      <c r="A549" s="35"/>
      <c r="B549" s="36"/>
      <c r="C549" s="35"/>
      <c r="D549" s="154" t="s">
        <v>124</v>
      </c>
      <c r="E549" s="35"/>
      <c r="F549" s="155" t="s">
        <v>809</v>
      </c>
      <c r="G549" s="35"/>
      <c r="H549" s="35"/>
      <c r="I549" s="156"/>
      <c r="J549" s="35"/>
      <c r="K549" s="35"/>
      <c r="L549" s="36"/>
      <c r="M549" s="157"/>
      <c r="N549" s="158"/>
      <c r="O549" s="56"/>
      <c r="P549" s="56"/>
      <c r="Q549" s="56"/>
      <c r="R549" s="56"/>
      <c r="S549" s="56"/>
      <c r="T549" s="57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T549" s="20" t="s">
        <v>124</v>
      </c>
      <c r="AU549" s="20" t="s">
        <v>133</v>
      </c>
    </row>
    <row r="550" spans="1:65" s="2" customFormat="1">
      <c r="A550" s="35"/>
      <c r="B550" s="36"/>
      <c r="C550" s="35"/>
      <c r="D550" s="154" t="s">
        <v>203</v>
      </c>
      <c r="E550" s="35"/>
      <c r="F550" s="177"/>
      <c r="G550" s="35"/>
      <c r="H550" s="35"/>
      <c r="I550" s="156"/>
      <c r="J550" s="35"/>
      <c r="K550" s="35"/>
      <c r="L550" s="36"/>
      <c r="M550" s="157"/>
      <c r="N550" s="158"/>
      <c r="O550" s="56"/>
      <c r="P550" s="56"/>
      <c r="Q550" s="56"/>
      <c r="R550" s="56"/>
      <c r="S550" s="56"/>
      <c r="T550" s="57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T550" s="20" t="s">
        <v>203</v>
      </c>
      <c r="AU550" s="20" t="s">
        <v>133</v>
      </c>
    </row>
    <row r="551" spans="1:65" s="2" customFormat="1" ht="24.2" customHeight="1">
      <c r="A551" s="35"/>
      <c r="B551" s="140"/>
      <c r="C551" s="186" t="s">
        <v>810</v>
      </c>
      <c r="D551" s="186" t="s">
        <v>427</v>
      </c>
      <c r="E551" s="187" t="s">
        <v>811</v>
      </c>
      <c r="F551" s="188" t="s">
        <v>812</v>
      </c>
      <c r="G551" s="189" t="s">
        <v>121</v>
      </c>
      <c r="H551" s="190">
        <v>1.01</v>
      </c>
      <c r="I551" s="191"/>
      <c r="J551" s="192">
        <f>ROUND(I551*H551,2)</f>
        <v>0</v>
      </c>
      <c r="K551" s="188" t="s">
        <v>3</v>
      </c>
      <c r="L551" s="193"/>
      <c r="M551" s="194" t="s">
        <v>3</v>
      </c>
      <c r="N551" s="195" t="s">
        <v>43</v>
      </c>
      <c r="O551" s="56"/>
      <c r="P551" s="150">
        <f>O551*H551</f>
        <v>0</v>
      </c>
      <c r="Q551" s="150">
        <v>1.43E-2</v>
      </c>
      <c r="R551" s="150">
        <f>Q551*H551</f>
        <v>1.4443000000000001E-2</v>
      </c>
      <c r="S551" s="150">
        <v>0</v>
      </c>
      <c r="T551" s="151">
        <f>S551*H551</f>
        <v>0</v>
      </c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R551" s="152" t="s">
        <v>433</v>
      </c>
      <c r="AT551" s="152" t="s">
        <v>427</v>
      </c>
      <c r="AU551" s="152" t="s">
        <v>133</v>
      </c>
      <c r="AY551" s="20" t="s">
        <v>115</v>
      </c>
      <c r="BE551" s="153">
        <f>IF(N551="základní",J551,0)</f>
        <v>0</v>
      </c>
      <c r="BF551" s="153">
        <f>IF(N551="snížená",J551,0)</f>
        <v>0</v>
      </c>
      <c r="BG551" s="153">
        <f>IF(N551="zákl. přenesená",J551,0)</f>
        <v>0</v>
      </c>
      <c r="BH551" s="153">
        <f>IF(N551="sníž. přenesená",J551,0)</f>
        <v>0</v>
      </c>
      <c r="BI551" s="153">
        <f>IF(N551="nulová",J551,0)</f>
        <v>0</v>
      </c>
      <c r="BJ551" s="20" t="s">
        <v>34</v>
      </c>
      <c r="BK551" s="153">
        <f>ROUND(I551*H551,2)</f>
        <v>0</v>
      </c>
      <c r="BL551" s="20" t="s">
        <v>289</v>
      </c>
      <c r="BM551" s="152" t="s">
        <v>813</v>
      </c>
    </row>
    <row r="552" spans="1:65" s="2" customFormat="1" ht="19.5">
      <c r="A552" s="35"/>
      <c r="B552" s="36"/>
      <c r="C552" s="35"/>
      <c r="D552" s="154" t="s">
        <v>124</v>
      </c>
      <c r="E552" s="35"/>
      <c r="F552" s="155" t="s">
        <v>812</v>
      </c>
      <c r="G552" s="35"/>
      <c r="H552" s="35"/>
      <c r="I552" s="156"/>
      <c r="J552" s="35"/>
      <c r="K552" s="35"/>
      <c r="L552" s="36"/>
      <c r="M552" s="157"/>
      <c r="N552" s="158"/>
      <c r="O552" s="56"/>
      <c r="P552" s="56"/>
      <c r="Q552" s="56"/>
      <c r="R552" s="56"/>
      <c r="S552" s="56"/>
      <c r="T552" s="57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T552" s="20" t="s">
        <v>124</v>
      </c>
      <c r="AU552" s="20" t="s">
        <v>133</v>
      </c>
    </row>
    <row r="553" spans="1:65" s="13" customFormat="1">
      <c r="B553" s="159"/>
      <c r="D553" s="154" t="s">
        <v>125</v>
      </c>
      <c r="E553" s="160" t="s">
        <v>3</v>
      </c>
      <c r="F553" s="161" t="s">
        <v>680</v>
      </c>
      <c r="H553" s="162">
        <v>1.01</v>
      </c>
      <c r="I553" s="163"/>
      <c r="L553" s="159"/>
      <c r="M553" s="164"/>
      <c r="N553" s="165"/>
      <c r="O553" s="165"/>
      <c r="P553" s="165"/>
      <c r="Q553" s="165"/>
      <c r="R553" s="165"/>
      <c r="S553" s="165"/>
      <c r="T553" s="166"/>
      <c r="AT553" s="160" t="s">
        <v>125</v>
      </c>
      <c r="AU553" s="160" t="s">
        <v>133</v>
      </c>
      <c r="AV553" s="13" t="s">
        <v>81</v>
      </c>
      <c r="AW553" s="13" t="s">
        <v>33</v>
      </c>
      <c r="AX553" s="13" t="s">
        <v>72</v>
      </c>
      <c r="AY553" s="160" t="s">
        <v>115</v>
      </c>
    </row>
    <row r="554" spans="1:65" s="2" customFormat="1" ht="14.45" customHeight="1">
      <c r="A554" s="35"/>
      <c r="B554" s="140"/>
      <c r="C554" s="141" t="s">
        <v>814</v>
      </c>
      <c r="D554" s="141" t="s">
        <v>118</v>
      </c>
      <c r="E554" s="142" t="s">
        <v>815</v>
      </c>
      <c r="F554" s="143" t="s">
        <v>816</v>
      </c>
      <c r="G554" s="144" t="s">
        <v>487</v>
      </c>
      <c r="H554" s="145">
        <v>7</v>
      </c>
      <c r="I554" s="146"/>
      <c r="J554" s="147">
        <f>ROUND(I554*H554,2)</f>
        <v>0</v>
      </c>
      <c r="K554" s="143" t="s">
        <v>200</v>
      </c>
      <c r="L554" s="36"/>
      <c r="M554" s="148" t="s">
        <v>3</v>
      </c>
      <c r="N554" s="149" t="s">
        <v>43</v>
      </c>
      <c r="O554" s="56"/>
      <c r="P554" s="150">
        <f>O554*H554</f>
        <v>0</v>
      </c>
      <c r="Q554" s="150">
        <v>0</v>
      </c>
      <c r="R554" s="150">
        <f>Q554*H554</f>
        <v>0</v>
      </c>
      <c r="S554" s="150">
        <v>0</v>
      </c>
      <c r="T554" s="151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152" t="s">
        <v>122</v>
      </c>
      <c r="AT554" s="152" t="s">
        <v>118</v>
      </c>
      <c r="AU554" s="152" t="s">
        <v>133</v>
      </c>
      <c r="AY554" s="20" t="s">
        <v>115</v>
      </c>
      <c r="BE554" s="153">
        <f>IF(N554="základní",J554,0)</f>
        <v>0</v>
      </c>
      <c r="BF554" s="153">
        <f>IF(N554="snížená",J554,0)</f>
        <v>0</v>
      </c>
      <c r="BG554" s="153">
        <f>IF(N554="zákl. přenesená",J554,0)</f>
        <v>0</v>
      </c>
      <c r="BH554" s="153">
        <f>IF(N554="sníž. přenesená",J554,0)</f>
        <v>0</v>
      </c>
      <c r="BI554" s="153">
        <f>IF(N554="nulová",J554,0)</f>
        <v>0</v>
      </c>
      <c r="BJ554" s="20" t="s">
        <v>34</v>
      </c>
      <c r="BK554" s="153">
        <f>ROUND(I554*H554,2)</f>
        <v>0</v>
      </c>
      <c r="BL554" s="20" t="s">
        <v>122</v>
      </c>
      <c r="BM554" s="152" t="s">
        <v>817</v>
      </c>
    </row>
    <row r="555" spans="1:65" s="2" customFormat="1" ht="19.5">
      <c r="A555" s="35"/>
      <c r="B555" s="36"/>
      <c r="C555" s="35"/>
      <c r="D555" s="154" t="s">
        <v>124</v>
      </c>
      <c r="E555" s="35"/>
      <c r="F555" s="155" t="s">
        <v>818</v>
      </c>
      <c r="G555" s="35"/>
      <c r="H555" s="35"/>
      <c r="I555" s="156"/>
      <c r="J555" s="35"/>
      <c r="K555" s="35"/>
      <c r="L555" s="36"/>
      <c r="M555" s="157"/>
      <c r="N555" s="158"/>
      <c r="O555" s="56"/>
      <c r="P555" s="56"/>
      <c r="Q555" s="56"/>
      <c r="R555" s="56"/>
      <c r="S555" s="56"/>
      <c r="T555" s="57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T555" s="20" t="s">
        <v>124</v>
      </c>
      <c r="AU555" s="20" t="s">
        <v>133</v>
      </c>
    </row>
    <row r="556" spans="1:65" s="2" customFormat="1">
      <c r="A556" s="35"/>
      <c r="B556" s="36"/>
      <c r="C556" s="35"/>
      <c r="D556" s="154" t="s">
        <v>203</v>
      </c>
      <c r="E556" s="35"/>
      <c r="F556" s="177"/>
      <c r="G556" s="35"/>
      <c r="H556" s="35"/>
      <c r="I556" s="156"/>
      <c r="J556" s="35"/>
      <c r="K556" s="35"/>
      <c r="L556" s="36"/>
      <c r="M556" s="157"/>
      <c r="N556" s="158"/>
      <c r="O556" s="56"/>
      <c r="P556" s="56"/>
      <c r="Q556" s="56"/>
      <c r="R556" s="56"/>
      <c r="S556" s="56"/>
      <c r="T556" s="57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T556" s="20" t="s">
        <v>203</v>
      </c>
      <c r="AU556" s="20" t="s">
        <v>133</v>
      </c>
    </row>
    <row r="557" spans="1:65" s="13" customFormat="1">
      <c r="B557" s="159"/>
      <c r="D557" s="154" t="s">
        <v>125</v>
      </c>
      <c r="E557" s="160" t="s">
        <v>3</v>
      </c>
      <c r="F557" s="161" t="s">
        <v>819</v>
      </c>
      <c r="H557" s="162">
        <v>7</v>
      </c>
      <c r="I557" s="163"/>
      <c r="L557" s="159"/>
      <c r="M557" s="164"/>
      <c r="N557" s="165"/>
      <c r="O557" s="165"/>
      <c r="P557" s="165"/>
      <c r="Q557" s="165"/>
      <c r="R557" s="165"/>
      <c r="S557" s="165"/>
      <c r="T557" s="166"/>
      <c r="AT557" s="160" t="s">
        <v>125</v>
      </c>
      <c r="AU557" s="160" t="s">
        <v>133</v>
      </c>
      <c r="AV557" s="13" t="s">
        <v>81</v>
      </c>
      <c r="AW557" s="13" t="s">
        <v>33</v>
      </c>
      <c r="AX557" s="13" t="s">
        <v>72</v>
      </c>
      <c r="AY557" s="160" t="s">
        <v>115</v>
      </c>
    </row>
    <row r="558" spans="1:65" s="2" customFormat="1" ht="14.45" customHeight="1">
      <c r="A558" s="35"/>
      <c r="B558" s="140"/>
      <c r="C558" s="186" t="s">
        <v>820</v>
      </c>
      <c r="D558" s="186" t="s">
        <v>427</v>
      </c>
      <c r="E558" s="187" t="s">
        <v>821</v>
      </c>
      <c r="F558" s="188" t="s">
        <v>822</v>
      </c>
      <c r="G558" s="189" t="s">
        <v>121</v>
      </c>
      <c r="H558" s="190">
        <v>3.03</v>
      </c>
      <c r="I558" s="191"/>
      <c r="J558" s="192">
        <f>ROUND(I558*H558,2)</f>
        <v>0</v>
      </c>
      <c r="K558" s="188" t="s">
        <v>3</v>
      </c>
      <c r="L558" s="193"/>
      <c r="M558" s="194" t="s">
        <v>3</v>
      </c>
      <c r="N558" s="195" t="s">
        <v>43</v>
      </c>
      <c r="O558" s="56"/>
      <c r="P558" s="150">
        <f>O558*H558</f>
        <v>0</v>
      </c>
      <c r="Q558" s="150">
        <v>4.2000000000000003E-2</v>
      </c>
      <c r="R558" s="150">
        <f>Q558*H558</f>
        <v>0.12726000000000001</v>
      </c>
      <c r="S558" s="150">
        <v>0</v>
      </c>
      <c r="T558" s="151">
        <f>S558*H558</f>
        <v>0</v>
      </c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R558" s="152" t="s">
        <v>152</v>
      </c>
      <c r="AT558" s="152" t="s">
        <v>427</v>
      </c>
      <c r="AU558" s="152" t="s">
        <v>133</v>
      </c>
      <c r="AY558" s="20" t="s">
        <v>115</v>
      </c>
      <c r="BE558" s="153">
        <f>IF(N558="základní",J558,0)</f>
        <v>0</v>
      </c>
      <c r="BF558" s="153">
        <f>IF(N558="snížená",J558,0)</f>
        <v>0</v>
      </c>
      <c r="BG558" s="153">
        <f>IF(N558="zákl. přenesená",J558,0)</f>
        <v>0</v>
      </c>
      <c r="BH558" s="153">
        <f>IF(N558="sníž. přenesená",J558,0)</f>
        <v>0</v>
      </c>
      <c r="BI558" s="153">
        <f>IF(N558="nulová",J558,0)</f>
        <v>0</v>
      </c>
      <c r="BJ558" s="20" t="s">
        <v>34</v>
      </c>
      <c r="BK558" s="153">
        <f>ROUND(I558*H558,2)</f>
        <v>0</v>
      </c>
      <c r="BL558" s="20" t="s">
        <v>122</v>
      </c>
      <c r="BM558" s="152" t="s">
        <v>823</v>
      </c>
    </row>
    <row r="559" spans="1:65" s="2" customFormat="1">
      <c r="A559" s="35"/>
      <c r="B559" s="36"/>
      <c r="C559" s="35"/>
      <c r="D559" s="154" t="s">
        <v>124</v>
      </c>
      <c r="E559" s="35"/>
      <c r="F559" s="155" t="s">
        <v>822</v>
      </c>
      <c r="G559" s="35"/>
      <c r="H559" s="35"/>
      <c r="I559" s="156"/>
      <c r="J559" s="35"/>
      <c r="K559" s="35"/>
      <c r="L559" s="36"/>
      <c r="M559" s="157"/>
      <c r="N559" s="158"/>
      <c r="O559" s="56"/>
      <c r="P559" s="56"/>
      <c r="Q559" s="56"/>
      <c r="R559" s="56"/>
      <c r="S559" s="56"/>
      <c r="T559" s="57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T559" s="20" t="s">
        <v>124</v>
      </c>
      <c r="AU559" s="20" t="s">
        <v>133</v>
      </c>
    </row>
    <row r="560" spans="1:65" s="13" customFormat="1">
      <c r="B560" s="159"/>
      <c r="D560" s="154" t="s">
        <v>125</v>
      </c>
      <c r="E560" s="160" t="s">
        <v>3</v>
      </c>
      <c r="F560" s="161" t="s">
        <v>489</v>
      </c>
      <c r="H560" s="162">
        <v>3.03</v>
      </c>
      <c r="I560" s="163"/>
      <c r="L560" s="159"/>
      <c r="M560" s="164"/>
      <c r="N560" s="165"/>
      <c r="O560" s="165"/>
      <c r="P560" s="165"/>
      <c r="Q560" s="165"/>
      <c r="R560" s="165"/>
      <c r="S560" s="165"/>
      <c r="T560" s="166"/>
      <c r="AT560" s="160" t="s">
        <v>125</v>
      </c>
      <c r="AU560" s="160" t="s">
        <v>133</v>
      </c>
      <c r="AV560" s="13" t="s">
        <v>81</v>
      </c>
      <c r="AW560" s="13" t="s">
        <v>33</v>
      </c>
      <c r="AX560" s="13" t="s">
        <v>34</v>
      </c>
      <c r="AY560" s="160" t="s">
        <v>115</v>
      </c>
    </row>
    <row r="561" spans="1:65" s="2" customFormat="1" ht="14.45" customHeight="1">
      <c r="A561" s="35"/>
      <c r="B561" s="140"/>
      <c r="C561" s="186" t="s">
        <v>824</v>
      </c>
      <c r="D561" s="186" t="s">
        <v>427</v>
      </c>
      <c r="E561" s="187" t="s">
        <v>825</v>
      </c>
      <c r="F561" s="188" t="s">
        <v>826</v>
      </c>
      <c r="G561" s="189" t="s">
        <v>121</v>
      </c>
      <c r="H561" s="190">
        <v>2.02</v>
      </c>
      <c r="I561" s="191"/>
      <c r="J561" s="192">
        <f>ROUND(I561*H561,2)</f>
        <v>0</v>
      </c>
      <c r="K561" s="188" t="s">
        <v>3</v>
      </c>
      <c r="L561" s="193"/>
      <c r="M561" s="194" t="s">
        <v>3</v>
      </c>
      <c r="N561" s="195" t="s">
        <v>43</v>
      </c>
      <c r="O561" s="56"/>
      <c r="P561" s="150">
        <f>O561*H561</f>
        <v>0</v>
      </c>
      <c r="Q561" s="150">
        <v>3.6499999999999998E-2</v>
      </c>
      <c r="R561" s="150">
        <f>Q561*H561</f>
        <v>7.372999999999999E-2</v>
      </c>
      <c r="S561" s="150">
        <v>0</v>
      </c>
      <c r="T561" s="151">
        <f>S561*H561</f>
        <v>0</v>
      </c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R561" s="152" t="s">
        <v>152</v>
      </c>
      <c r="AT561" s="152" t="s">
        <v>427</v>
      </c>
      <c r="AU561" s="152" t="s">
        <v>133</v>
      </c>
      <c r="AY561" s="20" t="s">
        <v>115</v>
      </c>
      <c r="BE561" s="153">
        <f>IF(N561="základní",J561,0)</f>
        <v>0</v>
      </c>
      <c r="BF561" s="153">
        <f>IF(N561="snížená",J561,0)</f>
        <v>0</v>
      </c>
      <c r="BG561" s="153">
        <f>IF(N561="zákl. přenesená",J561,0)</f>
        <v>0</v>
      </c>
      <c r="BH561" s="153">
        <f>IF(N561="sníž. přenesená",J561,0)</f>
        <v>0</v>
      </c>
      <c r="BI561" s="153">
        <f>IF(N561="nulová",J561,0)</f>
        <v>0</v>
      </c>
      <c r="BJ561" s="20" t="s">
        <v>34</v>
      </c>
      <c r="BK561" s="153">
        <f>ROUND(I561*H561,2)</f>
        <v>0</v>
      </c>
      <c r="BL561" s="20" t="s">
        <v>122</v>
      </c>
      <c r="BM561" s="152" t="s">
        <v>827</v>
      </c>
    </row>
    <row r="562" spans="1:65" s="2" customFormat="1">
      <c r="A562" s="35"/>
      <c r="B562" s="36"/>
      <c r="C562" s="35"/>
      <c r="D562" s="154" t="s">
        <v>124</v>
      </c>
      <c r="E562" s="35"/>
      <c r="F562" s="155" t="s">
        <v>826</v>
      </c>
      <c r="G562" s="35"/>
      <c r="H562" s="35"/>
      <c r="I562" s="156"/>
      <c r="J562" s="35"/>
      <c r="K562" s="35"/>
      <c r="L562" s="36"/>
      <c r="M562" s="157"/>
      <c r="N562" s="158"/>
      <c r="O562" s="56"/>
      <c r="P562" s="56"/>
      <c r="Q562" s="56"/>
      <c r="R562" s="56"/>
      <c r="S562" s="56"/>
      <c r="T562" s="57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T562" s="20" t="s">
        <v>124</v>
      </c>
      <c r="AU562" s="20" t="s">
        <v>133</v>
      </c>
    </row>
    <row r="563" spans="1:65" s="13" customFormat="1">
      <c r="B563" s="159"/>
      <c r="D563" s="154" t="s">
        <v>125</v>
      </c>
      <c r="E563" s="160" t="s">
        <v>3</v>
      </c>
      <c r="F563" s="161" t="s">
        <v>800</v>
      </c>
      <c r="H563" s="162">
        <v>2.02</v>
      </c>
      <c r="I563" s="163"/>
      <c r="L563" s="159"/>
      <c r="M563" s="164"/>
      <c r="N563" s="165"/>
      <c r="O563" s="165"/>
      <c r="P563" s="165"/>
      <c r="Q563" s="165"/>
      <c r="R563" s="165"/>
      <c r="S563" s="165"/>
      <c r="T563" s="166"/>
      <c r="AT563" s="160" t="s">
        <v>125</v>
      </c>
      <c r="AU563" s="160" t="s">
        <v>133</v>
      </c>
      <c r="AV563" s="13" t="s">
        <v>81</v>
      </c>
      <c r="AW563" s="13" t="s">
        <v>33</v>
      </c>
      <c r="AX563" s="13" t="s">
        <v>72</v>
      </c>
      <c r="AY563" s="160" t="s">
        <v>115</v>
      </c>
    </row>
    <row r="564" spans="1:65" s="2" customFormat="1" ht="14.45" customHeight="1">
      <c r="A564" s="35"/>
      <c r="B564" s="140"/>
      <c r="C564" s="186" t="s">
        <v>828</v>
      </c>
      <c r="D564" s="186" t="s">
        <v>427</v>
      </c>
      <c r="E564" s="187" t="s">
        <v>829</v>
      </c>
      <c r="F564" s="188" t="s">
        <v>830</v>
      </c>
      <c r="G564" s="189" t="s">
        <v>121</v>
      </c>
      <c r="H564" s="190">
        <v>2.02</v>
      </c>
      <c r="I564" s="191"/>
      <c r="J564" s="192">
        <f>ROUND(I564*H564,2)</f>
        <v>0</v>
      </c>
      <c r="K564" s="188" t="s">
        <v>3</v>
      </c>
      <c r="L564" s="193"/>
      <c r="M564" s="194" t="s">
        <v>3</v>
      </c>
      <c r="N564" s="195" t="s">
        <v>43</v>
      </c>
      <c r="O564" s="56"/>
      <c r="P564" s="150">
        <f>O564*H564</f>
        <v>0</v>
      </c>
      <c r="Q564" s="150">
        <v>4.9099999999999998E-2</v>
      </c>
      <c r="R564" s="150">
        <f>Q564*H564</f>
        <v>9.9181999999999992E-2</v>
      </c>
      <c r="S564" s="150">
        <v>0</v>
      </c>
      <c r="T564" s="151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152" t="s">
        <v>152</v>
      </c>
      <c r="AT564" s="152" t="s">
        <v>427</v>
      </c>
      <c r="AU564" s="152" t="s">
        <v>133</v>
      </c>
      <c r="AY564" s="20" t="s">
        <v>115</v>
      </c>
      <c r="BE564" s="153">
        <f>IF(N564="základní",J564,0)</f>
        <v>0</v>
      </c>
      <c r="BF564" s="153">
        <f>IF(N564="snížená",J564,0)</f>
        <v>0</v>
      </c>
      <c r="BG564" s="153">
        <f>IF(N564="zákl. přenesená",J564,0)</f>
        <v>0</v>
      </c>
      <c r="BH564" s="153">
        <f>IF(N564="sníž. přenesená",J564,0)</f>
        <v>0</v>
      </c>
      <c r="BI564" s="153">
        <f>IF(N564="nulová",J564,0)</f>
        <v>0</v>
      </c>
      <c r="BJ564" s="20" t="s">
        <v>34</v>
      </c>
      <c r="BK564" s="153">
        <f>ROUND(I564*H564,2)</f>
        <v>0</v>
      </c>
      <c r="BL564" s="20" t="s">
        <v>122</v>
      </c>
      <c r="BM564" s="152" t="s">
        <v>831</v>
      </c>
    </row>
    <row r="565" spans="1:65" s="2" customFormat="1">
      <c r="A565" s="35"/>
      <c r="B565" s="36"/>
      <c r="C565" s="35"/>
      <c r="D565" s="154" t="s">
        <v>124</v>
      </c>
      <c r="E565" s="35"/>
      <c r="F565" s="155" t="s">
        <v>830</v>
      </c>
      <c r="G565" s="35"/>
      <c r="H565" s="35"/>
      <c r="I565" s="156"/>
      <c r="J565" s="35"/>
      <c r="K565" s="35"/>
      <c r="L565" s="36"/>
      <c r="M565" s="157"/>
      <c r="N565" s="158"/>
      <c r="O565" s="56"/>
      <c r="P565" s="56"/>
      <c r="Q565" s="56"/>
      <c r="R565" s="56"/>
      <c r="S565" s="56"/>
      <c r="T565" s="57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T565" s="20" t="s">
        <v>124</v>
      </c>
      <c r="AU565" s="20" t="s">
        <v>133</v>
      </c>
    </row>
    <row r="566" spans="1:65" s="13" customFormat="1">
      <c r="B566" s="159"/>
      <c r="D566" s="154" t="s">
        <v>125</v>
      </c>
      <c r="E566" s="160" t="s">
        <v>3</v>
      </c>
      <c r="F566" s="161" t="s">
        <v>800</v>
      </c>
      <c r="H566" s="162">
        <v>2.02</v>
      </c>
      <c r="I566" s="163"/>
      <c r="L566" s="159"/>
      <c r="M566" s="164"/>
      <c r="N566" s="165"/>
      <c r="O566" s="165"/>
      <c r="P566" s="165"/>
      <c r="Q566" s="165"/>
      <c r="R566" s="165"/>
      <c r="S566" s="165"/>
      <c r="T566" s="166"/>
      <c r="AT566" s="160" t="s">
        <v>125</v>
      </c>
      <c r="AU566" s="160" t="s">
        <v>133</v>
      </c>
      <c r="AV566" s="13" t="s">
        <v>81</v>
      </c>
      <c r="AW566" s="13" t="s">
        <v>33</v>
      </c>
      <c r="AX566" s="13" t="s">
        <v>72</v>
      </c>
      <c r="AY566" s="160" t="s">
        <v>115</v>
      </c>
    </row>
    <row r="567" spans="1:65" s="2" customFormat="1" ht="14.45" customHeight="1">
      <c r="A567" s="35"/>
      <c r="B567" s="140"/>
      <c r="C567" s="141" t="s">
        <v>832</v>
      </c>
      <c r="D567" s="141" t="s">
        <v>118</v>
      </c>
      <c r="E567" s="142" t="s">
        <v>833</v>
      </c>
      <c r="F567" s="143" t="s">
        <v>834</v>
      </c>
      <c r="G567" s="144" t="s">
        <v>487</v>
      </c>
      <c r="H567" s="145">
        <v>7</v>
      </c>
      <c r="I567" s="146"/>
      <c r="J567" s="147">
        <f>ROUND(I567*H567,2)</f>
        <v>0</v>
      </c>
      <c r="K567" s="143" t="s">
        <v>200</v>
      </c>
      <c r="L567" s="36"/>
      <c r="M567" s="148" t="s">
        <v>3</v>
      </c>
      <c r="N567" s="149" t="s">
        <v>43</v>
      </c>
      <c r="O567" s="56"/>
      <c r="P567" s="150">
        <f>O567*H567</f>
        <v>0</v>
      </c>
      <c r="Q567" s="150">
        <v>0</v>
      </c>
      <c r="R567" s="150">
        <f>Q567*H567</f>
        <v>0</v>
      </c>
      <c r="S567" s="150">
        <v>0</v>
      </c>
      <c r="T567" s="151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152" t="s">
        <v>289</v>
      </c>
      <c r="AT567" s="152" t="s">
        <v>118</v>
      </c>
      <c r="AU567" s="152" t="s">
        <v>133</v>
      </c>
      <c r="AY567" s="20" t="s">
        <v>115</v>
      </c>
      <c r="BE567" s="153">
        <f>IF(N567="základní",J567,0)</f>
        <v>0</v>
      </c>
      <c r="BF567" s="153">
        <f>IF(N567="snížená",J567,0)</f>
        <v>0</v>
      </c>
      <c r="BG567" s="153">
        <f>IF(N567="zákl. přenesená",J567,0)</f>
        <v>0</v>
      </c>
      <c r="BH567" s="153">
        <f>IF(N567="sníž. přenesená",J567,0)</f>
        <v>0</v>
      </c>
      <c r="BI567" s="153">
        <f>IF(N567="nulová",J567,0)</f>
        <v>0</v>
      </c>
      <c r="BJ567" s="20" t="s">
        <v>34</v>
      </c>
      <c r="BK567" s="153">
        <f>ROUND(I567*H567,2)</f>
        <v>0</v>
      </c>
      <c r="BL567" s="20" t="s">
        <v>289</v>
      </c>
      <c r="BM567" s="152" t="s">
        <v>835</v>
      </c>
    </row>
    <row r="568" spans="1:65" s="2" customFormat="1" ht="19.5">
      <c r="A568" s="35"/>
      <c r="B568" s="36"/>
      <c r="C568" s="35"/>
      <c r="D568" s="154" t="s">
        <v>124</v>
      </c>
      <c r="E568" s="35"/>
      <c r="F568" s="155" t="s">
        <v>836</v>
      </c>
      <c r="G568" s="35"/>
      <c r="H568" s="35"/>
      <c r="I568" s="156"/>
      <c r="J568" s="35"/>
      <c r="K568" s="35"/>
      <c r="L568" s="36"/>
      <c r="M568" s="157"/>
      <c r="N568" s="158"/>
      <c r="O568" s="56"/>
      <c r="P568" s="56"/>
      <c r="Q568" s="56"/>
      <c r="R568" s="56"/>
      <c r="S568" s="56"/>
      <c r="T568" s="57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T568" s="20" t="s">
        <v>124</v>
      </c>
      <c r="AU568" s="20" t="s">
        <v>133</v>
      </c>
    </row>
    <row r="569" spans="1:65" s="2" customFormat="1">
      <c r="A569" s="35"/>
      <c r="B569" s="36"/>
      <c r="C569" s="35"/>
      <c r="D569" s="154" t="s">
        <v>203</v>
      </c>
      <c r="E569" s="35"/>
      <c r="F569" s="177"/>
      <c r="G569" s="35"/>
      <c r="H569" s="35"/>
      <c r="I569" s="156"/>
      <c r="J569" s="35"/>
      <c r="K569" s="35"/>
      <c r="L569" s="36"/>
      <c r="M569" s="157"/>
      <c r="N569" s="158"/>
      <c r="O569" s="56"/>
      <c r="P569" s="56"/>
      <c r="Q569" s="56"/>
      <c r="R569" s="56"/>
      <c r="S569" s="56"/>
      <c r="T569" s="57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T569" s="20" t="s">
        <v>203</v>
      </c>
      <c r="AU569" s="20" t="s">
        <v>133</v>
      </c>
    </row>
    <row r="570" spans="1:65" s="13" customFormat="1">
      <c r="B570" s="159"/>
      <c r="D570" s="154" t="s">
        <v>125</v>
      </c>
      <c r="E570" s="160" t="s">
        <v>3</v>
      </c>
      <c r="F570" s="161" t="s">
        <v>837</v>
      </c>
      <c r="H570" s="162">
        <v>7</v>
      </c>
      <c r="I570" s="163"/>
      <c r="L570" s="159"/>
      <c r="M570" s="164"/>
      <c r="N570" s="165"/>
      <c r="O570" s="165"/>
      <c r="P570" s="165"/>
      <c r="Q570" s="165"/>
      <c r="R570" s="165"/>
      <c r="S570" s="165"/>
      <c r="T570" s="166"/>
      <c r="AT570" s="160" t="s">
        <v>125</v>
      </c>
      <c r="AU570" s="160" t="s">
        <v>133</v>
      </c>
      <c r="AV570" s="13" t="s">
        <v>81</v>
      </c>
      <c r="AW570" s="13" t="s">
        <v>33</v>
      </c>
      <c r="AX570" s="13" t="s">
        <v>72</v>
      </c>
      <c r="AY570" s="160" t="s">
        <v>115</v>
      </c>
    </row>
    <row r="571" spans="1:65" s="2" customFormat="1" ht="24.2" customHeight="1">
      <c r="A571" s="35"/>
      <c r="B571" s="140"/>
      <c r="C571" s="186" t="s">
        <v>838</v>
      </c>
      <c r="D571" s="186" t="s">
        <v>427</v>
      </c>
      <c r="E571" s="187" t="s">
        <v>839</v>
      </c>
      <c r="F571" s="188" t="s">
        <v>840</v>
      </c>
      <c r="G571" s="189" t="s">
        <v>121</v>
      </c>
      <c r="H571" s="190">
        <v>4.04</v>
      </c>
      <c r="I571" s="191"/>
      <c r="J571" s="192">
        <f>ROUND(I571*H571,2)</f>
        <v>0</v>
      </c>
      <c r="K571" s="188" t="s">
        <v>3</v>
      </c>
      <c r="L571" s="193"/>
      <c r="M571" s="194" t="s">
        <v>3</v>
      </c>
      <c r="N571" s="195" t="s">
        <v>43</v>
      </c>
      <c r="O571" s="56"/>
      <c r="P571" s="150">
        <f>O571*H571</f>
        <v>0</v>
      </c>
      <c r="Q571" s="150">
        <v>2.8299999999999999E-2</v>
      </c>
      <c r="R571" s="150">
        <f>Q571*H571</f>
        <v>0.11433199999999999</v>
      </c>
      <c r="S571" s="150">
        <v>0</v>
      </c>
      <c r="T571" s="151">
        <f>S571*H571</f>
        <v>0</v>
      </c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R571" s="152" t="s">
        <v>152</v>
      </c>
      <c r="AT571" s="152" t="s">
        <v>427</v>
      </c>
      <c r="AU571" s="152" t="s">
        <v>133</v>
      </c>
      <c r="AY571" s="20" t="s">
        <v>115</v>
      </c>
      <c r="BE571" s="153">
        <f>IF(N571="základní",J571,0)</f>
        <v>0</v>
      </c>
      <c r="BF571" s="153">
        <f>IF(N571="snížená",J571,0)</f>
        <v>0</v>
      </c>
      <c r="BG571" s="153">
        <f>IF(N571="zákl. přenesená",J571,0)</f>
        <v>0</v>
      </c>
      <c r="BH571" s="153">
        <f>IF(N571="sníž. přenesená",J571,0)</f>
        <v>0</v>
      </c>
      <c r="BI571" s="153">
        <f>IF(N571="nulová",J571,0)</f>
        <v>0</v>
      </c>
      <c r="BJ571" s="20" t="s">
        <v>34</v>
      </c>
      <c r="BK571" s="153">
        <f>ROUND(I571*H571,2)</f>
        <v>0</v>
      </c>
      <c r="BL571" s="20" t="s">
        <v>122</v>
      </c>
      <c r="BM571" s="152" t="s">
        <v>841</v>
      </c>
    </row>
    <row r="572" spans="1:65" s="2" customFormat="1">
      <c r="A572" s="35"/>
      <c r="B572" s="36"/>
      <c r="C572" s="35"/>
      <c r="D572" s="154" t="s">
        <v>124</v>
      </c>
      <c r="E572" s="35"/>
      <c r="F572" s="155" t="s">
        <v>842</v>
      </c>
      <c r="G572" s="35"/>
      <c r="H572" s="35"/>
      <c r="I572" s="156"/>
      <c r="J572" s="35"/>
      <c r="K572" s="35"/>
      <c r="L572" s="36"/>
      <c r="M572" s="157"/>
      <c r="N572" s="158"/>
      <c r="O572" s="56"/>
      <c r="P572" s="56"/>
      <c r="Q572" s="56"/>
      <c r="R572" s="56"/>
      <c r="S572" s="56"/>
      <c r="T572" s="57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T572" s="20" t="s">
        <v>124</v>
      </c>
      <c r="AU572" s="20" t="s">
        <v>133</v>
      </c>
    </row>
    <row r="573" spans="1:65" s="13" customFormat="1">
      <c r="B573" s="159"/>
      <c r="D573" s="154" t="s">
        <v>125</v>
      </c>
      <c r="E573" s="160" t="s">
        <v>3</v>
      </c>
      <c r="F573" s="161" t="s">
        <v>843</v>
      </c>
      <c r="H573" s="162">
        <v>4.04</v>
      </c>
      <c r="I573" s="163"/>
      <c r="L573" s="159"/>
      <c r="M573" s="164"/>
      <c r="N573" s="165"/>
      <c r="O573" s="165"/>
      <c r="P573" s="165"/>
      <c r="Q573" s="165"/>
      <c r="R573" s="165"/>
      <c r="S573" s="165"/>
      <c r="T573" s="166"/>
      <c r="AT573" s="160" t="s">
        <v>125</v>
      </c>
      <c r="AU573" s="160" t="s">
        <v>133</v>
      </c>
      <c r="AV573" s="13" t="s">
        <v>81</v>
      </c>
      <c r="AW573" s="13" t="s">
        <v>33</v>
      </c>
      <c r="AX573" s="13" t="s">
        <v>72</v>
      </c>
      <c r="AY573" s="160" t="s">
        <v>115</v>
      </c>
    </row>
    <row r="574" spans="1:65" s="2" customFormat="1" ht="24.2" customHeight="1">
      <c r="A574" s="35"/>
      <c r="B574" s="140"/>
      <c r="C574" s="186" t="s">
        <v>844</v>
      </c>
      <c r="D574" s="186" t="s">
        <v>427</v>
      </c>
      <c r="E574" s="187" t="s">
        <v>845</v>
      </c>
      <c r="F574" s="188" t="s">
        <v>846</v>
      </c>
      <c r="G574" s="189" t="s">
        <v>121</v>
      </c>
      <c r="H574" s="190">
        <v>2.02</v>
      </c>
      <c r="I574" s="191"/>
      <c r="J574" s="192">
        <f>ROUND(I574*H574,2)</f>
        <v>0</v>
      </c>
      <c r="K574" s="188" t="s">
        <v>3</v>
      </c>
      <c r="L574" s="193"/>
      <c r="M574" s="194" t="s">
        <v>3</v>
      </c>
      <c r="N574" s="195" t="s">
        <v>43</v>
      </c>
      <c r="O574" s="56"/>
      <c r="P574" s="150">
        <f>O574*H574</f>
        <v>0</v>
      </c>
      <c r="Q574" s="150">
        <v>3.2599999999999997E-2</v>
      </c>
      <c r="R574" s="150">
        <f>Q574*H574</f>
        <v>6.5851999999999994E-2</v>
      </c>
      <c r="S574" s="150">
        <v>0</v>
      </c>
      <c r="T574" s="151">
        <f>S574*H574</f>
        <v>0</v>
      </c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R574" s="152" t="s">
        <v>152</v>
      </c>
      <c r="AT574" s="152" t="s">
        <v>427</v>
      </c>
      <c r="AU574" s="152" t="s">
        <v>133</v>
      </c>
      <c r="AY574" s="20" t="s">
        <v>115</v>
      </c>
      <c r="BE574" s="153">
        <f>IF(N574="základní",J574,0)</f>
        <v>0</v>
      </c>
      <c r="BF574" s="153">
        <f>IF(N574="snížená",J574,0)</f>
        <v>0</v>
      </c>
      <c r="BG574" s="153">
        <f>IF(N574="zákl. přenesená",J574,0)</f>
        <v>0</v>
      </c>
      <c r="BH574" s="153">
        <f>IF(N574="sníž. přenesená",J574,0)</f>
        <v>0</v>
      </c>
      <c r="BI574" s="153">
        <f>IF(N574="nulová",J574,0)</f>
        <v>0</v>
      </c>
      <c r="BJ574" s="20" t="s">
        <v>34</v>
      </c>
      <c r="BK574" s="153">
        <f>ROUND(I574*H574,2)</f>
        <v>0</v>
      </c>
      <c r="BL574" s="20" t="s">
        <v>122</v>
      </c>
      <c r="BM574" s="152" t="s">
        <v>847</v>
      </c>
    </row>
    <row r="575" spans="1:65" s="2" customFormat="1">
      <c r="A575" s="35"/>
      <c r="B575" s="36"/>
      <c r="C575" s="35"/>
      <c r="D575" s="154" t="s">
        <v>124</v>
      </c>
      <c r="E575" s="35"/>
      <c r="F575" s="155" t="s">
        <v>846</v>
      </c>
      <c r="G575" s="35"/>
      <c r="H575" s="35"/>
      <c r="I575" s="156"/>
      <c r="J575" s="35"/>
      <c r="K575" s="35"/>
      <c r="L575" s="36"/>
      <c r="M575" s="157"/>
      <c r="N575" s="158"/>
      <c r="O575" s="56"/>
      <c r="P575" s="56"/>
      <c r="Q575" s="56"/>
      <c r="R575" s="56"/>
      <c r="S575" s="56"/>
      <c r="T575" s="57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T575" s="20" t="s">
        <v>124</v>
      </c>
      <c r="AU575" s="20" t="s">
        <v>133</v>
      </c>
    </row>
    <row r="576" spans="1:65" s="13" customFormat="1">
      <c r="B576" s="159"/>
      <c r="D576" s="154" t="s">
        <v>125</v>
      </c>
      <c r="E576" s="160" t="s">
        <v>3</v>
      </c>
      <c r="F576" s="161" t="s">
        <v>800</v>
      </c>
      <c r="H576" s="162">
        <v>2.02</v>
      </c>
      <c r="I576" s="163"/>
      <c r="L576" s="159"/>
      <c r="M576" s="164"/>
      <c r="N576" s="165"/>
      <c r="O576" s="165"/>
      <c r="P576" s="165"/>
      <c r="Q576" s="165"/>
      <c r="R576" s="165"/>
      <c r="S576" s="165"/>
      <c r="T576" s="166"/>
      <c r="AT576" s="160" t="s">
        <v>125</v>
      </c>
      <c r="AU576" s="160" t="s">
        <v>133</v>
      </c>
      <c r="AV576" s="13" t="s">
        <v>81</v>
      </c>
      <c r="AW576" s="13" t="s">
        <v>33</v>
      </c>
      <c r="AX576" s="13" t="s">
        <v>72</v>
      </c>
      <c r="AY576" s="160" t="s">
        <v>115</v>
      </c>
    </row>
    <row r="577" spans="1:65" s="2" customFormat="1" ht="24.2" customHeight="1">
      <c r="A577" s="35"/>
      <c r="B577" s="140"/>
      <c r="C577" s="186" t="s">
        <v>848</v>
      </c>
      <c r="D577" s="186" t="s">
        <v>427</v>
      </c>
      <c r="E577" s="187" t="s">
        <v>849</v>
      </c>
      <c r="F577" s="188" t="s">
        <v>850</v>
      </c>
      <c r="G577" s="189" t="s">
        <v>121</v>
      </c>
      <c r="H577" s="190">
        <v>1.01</v>
      </c>
      <c r="I577" s="191"/>
      <c r="J577" s="192">
        <f>ROUND(I577*H577,2)</f>
        <v>0</v>
      </c>
      <c r="K577" s="188" t="s">
        <v>3</v>
      </c>
      <c r="L577" s="193"/>
      <c r="M577" s="194" t="s">
        <v>3</v>
      </c>
      <c r="N577" s="195" t="s">
        <v>43</v>
      </c>
      <c r="O577" s="56"/>
      <c r="P577" s="150">
        <f>O577*H577</f>
        <v>0</v>
      </c>
      <c r="Q577" s="150">
        <v>3.8300000000000001E-2</v>
      </c>
      <c r="R577" s="150">
        <f>Q577*H577</f>
        <v>3.8683000000000002E-2</v>
      </c>
      <c r="S577" s="150">
        <v>0</v>
      </c>
      <c r="T577" s="151">
        <f>S577*H577</f>
        <v>0</v>
      </c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R577" s="152" t="s">
        <v>152</v>
      </c>
      <c r="AT577" s="152" t="s">
        <v>427</v>
      </c>
      <c r="AU577" s="152" t="s">
        <v>133</v>
      </c>
      <c r="AY577" s="20" t="s">
        <v>115</v>
      </c>
      <c r="BE577" s="153">
        <f>IF(N577="základní",J577,0)</f>
        <v>0</v>
      </c>
      <c r="BF577" s="153">
        <f>IF(N577="snížená",J577,0)</f>
        <v>0</v>
      </c>
      <c r="BG577" s="153">
        <f>IF(N577="zákl. přenesená",J577,0)</f>
        <v>0</v>
      </c>
      <c r="BH577" s="153">
        <f>IF(N577="sníž. přenesená",J577,0)</f>
        <v>0</v>
      </c>
      <c r="BI577" s="153">
        <f>IF(N577="nulová",J577,0)</f>
        <v>0</v>
      </c>
      <c r="BJ577" s="20" t="s">
        <v>34</v>
      </c>
      <c r="BK577" s="153">
        <f>ROUND(I577*H577,2)</f>
        <v>0</v>
      </c>
      <c r="BL577" s="20" t="s">
        <v>122</v>
      </c>
      <c r="BM577" s="152" t="s">
        <v>851</v>
      </c>
    </row>
    <row r="578" spans="1:65" s="2" customFormat="1">
      <c r="A578" s="35"/>
      <c r="B578" s="36"/>
      <c r="C578" s="35"/>
      <c r="D578" s="154" t="s">
        <v>124</v>
      </c>
      <c r="E578" s="35"/>
      <c r="F578" s="155" t="s">
        <v>850</v>
      </c>
      <c r="G578" s="35"/>
      <c r="H578" s="35"/>
      <c r="I578" s="156"/>
      <c r="J578" s="35"/>
      <c r="K578" s="35"/>
      <c r="L578" s="36"/>
      <c r="M578" s="157"/>
      <c r="N578" s="158"/>
      <c r="O578" s="56"/>
      <c r="P578" s="56"/>
      <c r="Q578" s="56"/>
      <c r="R578" s="56"/>
      <c r="S578" s="56"/>
      <c r="T578" s="57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T578" s="20" t="s">
        <v>124</v>
      </c>
      <c r="AU578" s="20" t="s">
        <v>133</v>
      </c>
    </row>
    <row r="579" spans="1:65" s="13" customFormat="1">
      <c r="B579" s="159"/>
      <c r="D579" s="154" t="s">
        <v>125</v>
      </c>
      <c r="E579" s="160" t="s">
        <v>3</v>
      </c>
      <c r="F579" s="161" t="s">
        <v>680</v>
      </c>
      <c r="H579" s="162">
        <v>1.01</v>
      </c>
      <c r="I579" s="163"/>
      <c r="L579" s="159"/>
      <c r="M579" s="164"/>
      <c r="N579" s="165"/>
      <c r="O579" s="165"/>
      <c r="P579" s="165"/>
      <c r="Q579" s="165"/>
      <c r="R579" s="165"/>
      <c r="S579" s="165"/>
      <c r="T579" s="166"/>
      <c r="AT579" s="160" t="s">
        <v>125</v>
      </c>
      <c r="AU579" s="160" t="s">
        <v>133</v>
      </c>
      <c r="AV579" s="13" t="s">
        <v>81</v>
      </c>
      <c r="AW579" s="13" t="s">
        <v>33</v>
      </c>
      <c r="AX579" s="13" t="s">
        <v>72</v>
      </c>
      <c r="AY579" s="160" t="s">
        <v>115</v>
      </c>
    </row>
    <row r="580" spans="1:65" s="2" customFormat="1" ht="14.45" customHeight="1">
      <c r="A580" s="35"/>
      <c r="B580" s="140"/>
      <c r="C580" s="141" t="s">
        <v>852</v>
      </c>
      <c r="D580" s="141" t="s">
        <v>118</v>
      </c>
      <c r="E580" s="142" t="s">
        <v>853</v>
      </c>
      <c r="F580" s="143" t="s">
        <v>854</v>
      </c>
      <c r="G580" s="144" t="s">
        <v>487</v>
      </c>
      <c r="H580" s="145">
        <v>1</v>
      </c>
      <c r="I580" s="146"/>
      <c r="J580" s="147">
        <f>ROUND(I580*H580,2)</f>
        <v>0</v>
      </c>
      <c r="K580" s="143" t="s">
        <v>200</v>
      </c>
      <c r="L580" s="36"/>
      <c r="M580" s="148" t="s">
        <v>3</v>
      </c>
      <c r="N580" s="149" t="s">
        <v>43</v>
      </c>
      <c r="O580" s="56"/>
      <c r="P580" s="150">
        <f>O580*H580</f>
        <v>0</v>
      </c>
      <c r="Q580" s="150">
        <v>7.9600000000000001E-3</v>
      </c>
      <c r="R580" s="150">
        <f>Q580*H580</f>
        <v>7.9600000000000001E-3</v>
      </c>
      <c r="S580" s="150">
        <v>0</v>
      </c>
      <c r="T580" s="151">
        <f>S580*H580</f>
        <v>0</v>
      </c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R580" s="152" t="s">
        <v>289</v>
      </c>
      <c r="AT580" s="152" t="s">
        <v>118</v>
      </c>
      <c r="AU580" s="152" t="s">
        <v>133</v>
      </c>
      <c r="AY580" s="20" t="s">
        <v>115</v>
      </c>
      <c r="BE580" s="153">
        <f>IF(N580="základní",J580,0)</f>
        <v>0</v>
      </c>
      <c r="BF580" s="153">
        <f>IF(N580="snížená",J580,0)</f>
        <v>0</v>
      </c>
      <c r="BG580" s="153">
        <f>IF(N580="zákl. přenesená",J580,0)</f>
        <v>0</v>
      </c>
      <c r="BH580" s="153">
        <f>IF(N580="sníž. přenesená",J580,0)</f>
        <v>0</v>
      </c>
      <c r="BI580" s="153">
        <f>IF(N580="nulová",J580,0)</f>
        <v>0</v>
      </c>
      <c r="BJ580" s="20" t="s">
        <v>34</v>
      </c>
      <c r="BK580" s="153">
        <f>ROUND(I580*H580,2)</f>
        <v>0</v>
      </c>
      <c r="BL580" s="20" t="s">
        <v>289</v>
      </c>
      <c r="BM580" s="152" t="s">
        <v>855</v>
      </c>
    </row>
    <row r="581" spans="1:65" s="2" customFormat="1" ht="19.5">
      <c r="A581" s="35"/>
      <c r="B581" s="36"/>
      <c r="C581" s="35"/>
      <c r="D581" s="154" t="s">
        <v>124</v>
      </c>
      <c r="E581" s="35"/>
      <c r="F581" s="155" t="s">
        <v>856</v>
      </c>
      <c r="G581" s="35"/>
      <c r="H581" s="35"/>
      <c r="I581" s="156"/>
      <c r="J581" s="35"/>
      <c r="K581" s="35"/>
      <c r="L581" s="36"/>
      <c r="M581" s="157"/>
      <c r="N581" s="158"/>
      <c r="O581" s="56"/>
      <c r="P581" s="56"/>
      <c r="Q581" s="56"/>
      <c r="R581" s="56"/>
      <c r="S581" s="56"/>
      <c r="T581" s="57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T581" s="20" t="s">
        <v>124</v>
      </c>
      <c r="AU581" s="20" t="s">
        <v>133</v>
      </c>
    </row>
    <row r="582" spans="1:65" s="2" customFormat="1">
      <c r="A582" s="35"/>
      <c r="B582" s="36"/>
      <c r="C582" s="35"/>
      <c r="D582" s="154" t="s">
        <v>203</v>
      </c>
      <c r="E582" s="35"/>
      <c r="F582" s="177"/>
      <c r="G582" s="35"/>
      <c r="H582" s="35"/>
      <c r="I582" s="156"/>
      <c r="J582" s="35"/>
      <c r="K582" s="35"/>
      <c r="L582" s="36"/>
      <c r="M582" s="157"/>
      <c r="N582" s="158"/>
      <c r="O582" s="56"/>
      <c r="P582" s="56"/>
      <c r="Q582" s="56"/>
      <c r="R582" s="56"/>
      <c r="S582" s="56"/>
      <c r="T582" s="57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T582" s="20" t="s">
        <v>203</v>
      </c>
      <c r="AU582" s="20" t="s">
        <v>133</v>
      </c>
    </row>
    <row r="583" spans="1:65" s="2" customFormat="1" ht="24.2" customHeight="1">
      <c r="A583" s="35"/>
      <c r="B583" s="140"/>
      <c r="C583" s="186" t="s">
        <v>857</v>
      </c>
      <c r="D583" s="186" t="s">
        <v>427</v>
      </c>
      <c r="E583" s="187" t="s">
        <v>858</v>
      </c>
      <c r="F583" s="188" t="s">
        <v>859</v>
      </c>
      <c r="G583" s="189" t="s">
        <v>121</v>
      </c>
      <c r="H583" s="190">
        <v>1.01</v>
      </c>
      <c r="I583" s="191"/>
      <c r="J583" s="192">
        <f>ROUND(I583*H583,2)</f>
        <v>0</v>
      </c>
      <c r="K583" s="188" t="s">
        <v>3</v>
      </c>
      <c r="L583" s="193"/>
      <c r="M583" s="194" t="s">
        <v>3</v>
      </c>
      <c r="N583" s="195" t="s">
        <v>43</v>
      </c>
      <c r="O583" s="56"/>
      <c r="P583" s="150">
        <f>O583*H583</f>
        <v>0</v>
      </c>
      <c r="Q583" s="150">
        <v>0.12</v>
      </c>
      <c r="R583" s="150">
        <f>Q583*H583</f>
        <v>0.1212</v>
      </c>
      <c r="S583" s="150">
        <v>0</v>
      </c>
      <c r="T583" s="151">
        <f>S583*H583</f>
        <v>0</v>
      </c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R583" s="152" t="s">
        <v>433</v>
      </c>
      <c r="AT583" s="152" t="s">
        <v>427</v>
      </c>
      <c r="AU583" s="152" t="s">
        <v>133</v>
      </c>
      <c r="AY583" s="20" t="s">
        <v>115</v>
      </c>
      <c r="BE583" s="153">
        <f>IF(N583="základní",J583,0)</f>
        <v>0</v>
      </c>
      <c r="BF583" s="153">
        <f>IF(N583="snížená",J583,0)</f>
        <v>0</v>
      </c>
      <c r="BG583" s="153">
        <f>IF(N583="zákl. přenesená",J583,0)</f>
        <v>0</v>
      </c>
      <c r="BH583" s="153">
        <f>IF(N583="sníž. přenesená",J583,0)</f>
        <v>0</v>
      </c>
      <c r="BI583" s="153">
        <f>IF(N583="nulová",J583,0)</f>
        <v>0</v>
      </c>
      <c r="BJ583" s="20" t="s">
        <v>34</v>
      </c>
      <c r="BK583" s="153">
        <f>ROUND(I583*H583,2)</f>
        <v>0</v>
      </c>
      <c r="BL583" s="20" t="s">
        <v>289</v>
      </c>
      <c r="BM583" s="152" t="s">
        <v>860</v>
      </c>
    </row>
    <row r="584" spans="1:65" s="2" customFormat="1" ht="19.5">
      <c r="A584" s="35"/>
      <c r="B584" s="36"/>
      <c r="C584" s="35"/>
      <c r="D584" s="154" t="s">
        <v>124</v>
      </c>
      <c r="E584" s="35"/>
      <c r="F584" s="155" t="s">
        <v>859</v>
      </c>
      <c r="G584" s="35"/>
      <c r="H584" s="35"/>
      <c r="I584" s="156"/>
      <c r="J584" s="35"/>
      <c r="K584" s="35"/>
      <c r="L584" s="36"/>
      <c r="M584" s="157"/>
      <c r="N584" s="158"/>
      <c r="O584" s="56"/>
      <c r="P584" s="56"/>
      <c r="Q584" s="56"/>
      <c r="R584" s="56"/>
      <c r="S584" s="56"/>
      <c r="T584" s="57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T584" s="20" t="s">
        <v>124</v>
      </c>
      <c r="AU584" s="20" t="s">
        <v>133</v>
      </c>
    </row>
    <row r="585" spans="1:65" s="13" customFormat="1">
      <c r="B585" s="159"/>
      <c r="D585" s="154" t="s">
        <v>125</v>
      </c>
      <c r="E585" s="160" t="s">
        <v>3</v>
      </c>
      <c r="F585" s="161" t="s">
        <v>680</v>
      </c>
      <c r="H585" s="162">
        <v>1.01</v>
      </c>
      <c r="I585" s="163"/>
      <c r="L585" s="159"/>
      <c r="M585" s="164"/>
      <c r="N585" s="165"/>
      <c r="O585" s="165"/>
      <c r="P585" s="165"/>
      <c r="Q585" s="165"/>
      <c r="R585" s="165"/>
      <c r="S585" s="165"/>
      <c r="T585" s="166"/>
      <c r="AT585" s="160" t="s">
        <v>125</v>
      </c>
      <c r="AU585" s="160" t="s">
        <v>133</v>
      </c>
      <c r="AV585" s="13" t="s">
        <v>81</v>
      </c>
      <c r="AW585" s="13" t="s">
        <v>33</v>
      </c>
      <c r="AX585" s="13" t="s">
        <v>72</v>
      </c>
      <c r="AY585" s="160" t="s">
        <v>115</v>
      </c>
    </row>
    <row r="586" spans="1:65" s="2" customFormat="1" ht="14.45" customHeight="1">
      <c r="A586" s="35"/>
      <c r="B586" s="140"/>
      <c r="C586" s="141" t="s">
        <v>861</v>
      </c>
      <c r="D586" s="141" t="s">
        <v>118</v>
      </c>
      <c r="E586" s="142" t="s">
        <v>862</v>
      </c>
      <c r="F586" s="143" t="s">
        <v>863</v>
      </c>
      <c r="G586" s="144" t="s">
        <v>487</v>
      </c>
      <c r="H586" s="145">
        <v>4</v>
      </c>
      <c r="I586" s="146"/>
      <c r="J586" s="147">
        <f>ROUND(I586*H586,2)</f>
        <v>0</v>
      </c>
      <c r="K586" s="143" t="s">
        <v>200</v>
      </c>
      <c r="L586" s="36"/>
      <c r="M586" s="148" t="s">
        <v>3</v>
      </c>
      <c r="N586" s="149" t="s">
        <v>43</v>
      </c>
      <c r="O586" s="56"/>
      <c r="P586" s="150">
        <f>O586*H586</f>
        <v>0</v>
      </c>
      <c r="Q586" s="150">
        <v>0</v>
      </c>
      <c r="R586" s="150">
        <f>Q586*H586</f>
        <v>0</v>
      </c>
      <c r="S586" s="150">
        <v>0</v>
      </c>
      <c r="T586" s="151">
        <f>S586*H586</f>
        <v>0</v>
      </c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R586" s="152" t="s">
        <v>289</v>
      </c>
      <c r="AT586" s="152" t="s">
        <v>118</v>
      </c>
      <c r="AU586" s="152" t="s">
        <v>133</v>
      </c>
      <c r="AY586" s="20" t="s">
        <v>115</v>
      </c>
      <c r="BE586" s="153">
        <f>IF(N586="základní",J586,0)</f>
        <v>0</v>
      </c>
      <c r="BF586" s="153">
        <f>IF(N586="snížená",J586,0)</f>
        <v>0</v>
      </c>
      <c r="BG586" s="153">
        <f>IF(N586="zákl. přenesená",J586,0)</f>
        <v>0</v>
      </c>
      <c r="BH586" s="153">
        <f>IF(N586="sníž. přenesená",J586,0)</f>
        <v>0</v>
      </c>
      <c r="BI586" s="153">
        <f>IF(N586="nulová",J586,0)</f>
        <v>0</v>
      </c>
      <c r="BJ586" s="20" t="s">
        <v>34</v>
      </c>
      <c r="BK586" s="153">
        <f>ROUND(I586*H586,2)</f>
        <v>0</v>
      </c>
      <c r="BL586" s="20" t="s">
        <v>289</v>
      </c>
      <c r="BM586" s="152" t="s">
        <v>864</v>
      </c>
    </row>
    <row r="587" spans="1:65" s="2" customFormat="1" ht="19.5">
      <c r="A587" s="35"/>
      <c r="B587" s="36"/>
      <c r="C587" s="35"/>
      <c r="D587" s="154" t="s">
        <v>124</v>
      </c>
      <c r="E587" s="35"/>
      <c r="F587" s="155" t="s">
        <v>865</v>
      </c>
      <c r="G587" s="35"/>
      <c r="H587" s="35"/>
      <c r="I587" s="156"/>
      <c r="J587" s="35"/>
      <c r="K587" s="35"/>
      <c r="L587" s="36"/>
      <c r="M587" s="157"/>
      <c r="N587" s="158"/>
      <c r="O587" s="56"/>
      <c r="P587" s="56"/>
      <c r="Q587" s="56"/>
      <c r="R587" s="56"/>
      <c r="S587" s="56"/>
      <c r="T587" s="57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T587" s="20" t="s">
        <v>124</v>
      </c>
      <c r="AU587" s="20" t="s">
        <v>133</v>
      </c>
    </row>
    <row r="588" spans="1:65" s="2" customFormat="1">
      <c r="A588" s="35"/>
      <c r="B588" s="36"/>
      <c r="C588" s="35"/>
      <c r="D588" s="154" t="s">
        <v>203</v>
      </c>
      <c r="E588" s="35"/>
      <c r="F588" s="177"/>
      <c r="G588" s="35"/>
      <c r="H588" s="35"/>
      <c r="I588" s="156"/>
      <c r="J588" s="35"/>
      <c r="K588" s="35"/>
      <c r="L588" s="36"/>
      <c r="M588" s="157"/>
      <c r="N588" s="158"/>
      <c r="O588" s="56"/>
      <c r="P588" s="56"/>
      <c r="Q588" s="56"/>
      <c r="R588" s="56"/>
      <c r="S588" s="56"/>
      <c r="T588" s="57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T588" s="20" t="s">
        <v>203</v>
      </c>
      <c r="AU588" s="20" t="s">
        <v>133</v>
      </c>
    </row>
    <row r="589" spans="1:65" s="13" customFormat="1">
      <c r="B589" s="159"/>
      <c r="D589" s="154" t="s">
        <v>125</v>
      </c>
      <c r="E589" s="160" t="s">
        <v>3</v>
      </c>
      <c r="F589" s="161" t="s">
        <v>866</v>
      </c>
      <c r="H589" s="162">
        <v>4</v>
      </c>
      <c r="I589" s="163"/>
      <c r="L589" s="159"/>
      <c r="M589" s="164"/>
      <c r="N589" s="165"/>
      <c r="O589" s="165"/>
      <c r="P589" s="165"/>
      <c r="Q589" s="165"/>
      <c r="R589" s="165"/>
      <c r="S589" s="165"/>
      <c r="T589" s="166"/>
      <c r="AT589" s="160" t="s">
        <v>125</v>
      </c>
      <c r="AU589" s="160" t="s">
        <v>133</v>
      </c>
      <c r="AV589" s="13" t="s">
        <v>81</v>
      </c>
      <c r="AW589" s="13" t="s">
        <v>33</v>
      </c>
      <c r="AX589" s="13" t="s">
        <v>72</v>
      </c>
      <c r="AY589" s="160" t="s">
        <v>115</v>
      </c>
    </row>
    <row r="590" spans="1:65" s="2" customFormat="1" ht="14.45" customHeight="1">
      <c r="A590" s="35"/>
      <c r="B590" s="140"/>
      <c r="C590" s="186" t="s">
        <v>867</v>
      </c>
      <c r="D590" s="186" t="s">
        <v>427</v>
      </c>
      <c r="E590" s="187" t="s">
        <v>868</v>
      </c>
      <c r="F590" s="188" t="s">
        <v>869</v>
      </c>
      <c r="G590" s="189" t="s">
        <v>121</v>
      </c>
      <c r="H590" s="190">
        <v>2.02</v>
      </c>
      <c r="I590" s="191"/>
      <c r="J590" s="192">
        <f>ROUND(I590*H590,2)</f>
        <v>0</v>
      </c>
      <c r="K590" s="188" t="s">
        <v>3</v>
      </c>
      <c r="L590" s="193"/>
      <c r="M590" s="194" t="s">
        <v>3</v>
      </c>
      <c r="N590" s="195" t="s">
        <v>43</v>
      </c>
      <c r="O590" s="56"/>
      <c r="P590" s="150">
        <f>O590*H590</f>
        <v>0</v>
      </c>
      <c r="Q590" s="150">
        <v>4.9000000000000002E-2</v>
      </c>
      <c r="R590" s="150">
        <f>Q590*H590</f>
        <v>9.8979999999999999E-2</v>
      </c>
      <c r="S590" s="150">
        <v>0</v>
      </c>
      <c r="T590" s="151">
        <f>S590*H590</f>
        <v>0</v>
      </c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R590" s="152" t="s">
        <v>433</v>
      </c>
      <c r="AT590" s="152" t="s">
        <v>427</v>
      </c>
      <c r="AU590" s="152" t="s">
        <v>133</v>
      </c>
      <c r="AY590" s="20" t="s">
        <v>115</v>
      </c>
      <c r="BE590" s="153">
        <f>IF(N590="základní",J590,0)</f>
        <v>0</v>
      </c>
      <c r="BF590" s="153">
        <f>IF(N590="snížená",J590,0)</f>
        <v>0</v>
      </c>
      <c r="BG590" s="153">
        <f>IF(N590="zákl. přenesená",J590,0)</f>
        <v>0</v>
      </c>
      <c r="BH590" s="153">
        <f>IF(N590="sníž. přenesená",J590,0)</f>
        <v>0</v>
      </c>
      <c r="BI590" s="153">
        <f>IF(N590="nulová",J590,0)</f>
        <v>0</v>
      </c>
      <c r="BJ590" s="20" t="s">
        <v>34</v>
      </c>
      <c r="BK590" s="153">
        <f>ROUND(I590*H590,2)</f>
        <v>0</v>
      </c>
      <c r="BL590" s="20" t="s">
        <v>289</v>
      </c>
      <c r="BM590" s="152" t="s">
        <v>870</v>
      </c>
    </row>
    <row r="591" spans="1:65" s="2" customFormat="1">
      <c r="A591" s="35"/>
      <c r="B591" s="36"/>
      <c r="C591" s="35"/>
      <c r="D591" s="154" t="s">
        <v>124</v>
      </c>
      <c r="E591" s="35"/>
      <c r="F591" s="155" t="s">
        <v>869</v>
      </c>
      <c r="G591" s="35"/>
      <c r="H591" s="35"/>
      <c r="I591" s="156"/>
      <c r="J591" s="35"/>
      <c r="K591" s="35"/>
      <c r="L591" s="36"/>
      <c r="M591" s="157"/>
      <c r="N591" s="158"/>
      <c r="O591" s="56"/>
      <c r="P591" s="56"/>
      <c r="Q591" s="56"/>
      <c r="R591" s="56"/>
      <c r="S591" s="56"/>
      <c r="T591" s="57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T591" s="20" t="s">
        <v>124</v>
      </c>
      <c r="AU591" s="20" t="s">
        <v>133</v>
      </c>
    </row>
    <row r="592" spans="1:65" s="13" customFormat="1">
      <c r="B592" s="159"/>
      <c r="D592" s="154" t="s">
        <v>125</v>
      </c>
      <c r="E592" s="160" t="s">
        <v>3</v>
      </c>
      <c r="F592" s="161" t="s">
        <v>800</v>
      </c>
      <c r="H592" s="162">
        <v>2.02</v>
      </c>
      <c r="I592" s="163"/>
      <c r="L592" s="159"/>
      <c r="M592" s="164"/>
      <c r="N592" s="165"/>
      <c r="O592" s="165"/>
      <c r="P592" s="165"/>
      <c r="Q592" s="165"/>
      <c r="R592" s="165"/>
      <c r="S592" s="165"/>
      <c r="T592" s="166"/>
      <c r="AT592" s="160" t="s">
        <v>125</v>
      </c>
      <c r="AU592" s="160" t="s">
        <v>133</v>
      </c>
      <c r="AV592" s="13" t="s">
        <v>81</v>
      </c>
      <c r="AW592" s="13" t="s">
        <v>33</v>
      </c>
      <c r="AX592" s="13" t="s">
        <v>72</v>
      </c>
      <c r="AY592" s="160" t="s">
        <v>115</v>
      </c>
    </row>
    <row r="593" spans="1:65" s="2" customFormat="1" ht="14.45" customHeight="1">
      <c r="A593" s="35"/>
      <c r="B593" s="140"/>
      <c r="C593" s="186" t="s">
        <v>544</v>
      </c>
      <c r="D593" s="186" t="s">
        <v>427</v>
      </c>
      <c r="E593" s="187" t="s">
        <v>871</v>
      </c>
      <c r="F593" s="188" t="s">
        <v>872</v>
      </c>
      <c r="G593" s="189" t="s">
        <v>121</v>
      </c>
      <c r="H593" s="190">
        <v>2.02</v>
      </c>
      <c r="I593" s="191"/>
      <c r="J593" s="192">
        <f>ROUND(I593*H593,2)</f>
        <v>0</v>
      </c>
      <c r="K593" s="188" t="s">
        <v>3</v>
      </c>
      <c r="L593" s="193"/>
      <c r="M593" s="194" t="s">
        <v>3</v>
      </c>
      <c r="N593" s="195" t="s">
        <v>43</v>
      </c>
      <c r="O593" s="56"/>
      <c r="P593" s="150">
        <f>O593*H593</f>
        <v>0</v>
      </c>
      <c r="Q593" s="150">
        <v>1.78E-2</v>
      </c>
      <c r="R593" s="150">
        <f>Q593*H593</f>
        <v>3.5956000000000002E-2</v>
      </c>
      <c r="S593" s="150">
        <v>0</v>
      </c>
      <c r="T593" s="151">
        <f>S593*H593</f>
        <v>0</v>
      </c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R593" s="152" t="s">
        <v>433</v>
      </c>
      <c r="AT593" s="152" t="s">
        <v>427</v>
      </c>
      <c r="AU593" s="152" t="s">
        <v>133</v>
      </c>
      <c r="AY593" s="20" t="s">
        <v>115</v>
      </c>
      <c r="BE593" s="153">
        <f>IF(N593="základní",J593,0)</f>
        <v>0</v>
      </c>
      <c r="BF593" s="153">
        <f>IF(N593="snížená",J593,0)</f>
        <v>0</v>
      </c>
      <c r="BG593" s="153">
        <f>IF(N593="zákl. přenesená",J593,0)</f>
        <v>0</v>
      </c>
      <c r="BH593" s="153">
        <f>IF(N593="sníž. přenesená",J593,0)</f>
        <v>0</v>
      </c>
      <c r="BI593" s="153">
        <f>IF(N593="nulová",J593,0)</f>
        <v>0</v>
      </c>
      <c r="BJ593" s="20" t="s">
        <v>34</v>
      </c>
      <c r="BK593" s="153">
        <f>ROUND(I593*H593,2)</f>
        <v>0</v>
      </c>
      <c r="BL593" s="20" t="s">
        <v>289</v>
      </c>
      <c r="BM593" s="152" t="s">
        <v>873</v>
      </c>
    </row>
    <row r="594" spans="1:65" s="2" customFormat="1">
      <c r="A594" s="35"/>
      <c r="B594" s="36"/>
      <c r="C594" s="35"/>
      <c r="D594" s="154" t="s">
        <v>124</v>
      </c>
      <c r="E594" s="35"/>
      <c r="F594" s="155" t="s">
        <v>872</v>
      </c>
      <c r="G594" s="35"/>
      <c r="H594" s="35"/>
      <c r="I594" s="156"/>
      <c r="J594" s="35"/>
      <c r="K594" s="35"/>
      <c r="L594" s="36"/>
      <c r="M594" s="157"/>
      <c r="N594" s="158"/>
      <c r="O594" s="56"/>
      <c r="P594" s="56"/>
      <c r="Q594" s="56"/>
      <c r="R594" s="56"/>
      <c r="S594" s="56"/>
      <c r="T594" s="57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T594" s="20" t="s">
        <v>124</v>
      </c>
      <c r="AU594" s="20" t="s">
        <v>133</v>
      </c>
    </row>
    <row r="595" spans="1:65" s="13" customFormat="1">
      <c r="B595" s="159"/>
      <c r="D595" s="154" t="s">
        <v>125</v>
      </c>
      <c r="E595" s="160" t="s">
        <v>3</v>
      </c>
      <c r="F595" s="161" t="s">
        <v>800</v>
      </c>
      <c r="H595" s="162">
        <v>2.02</v>
      </c>
      <c r="I595" s="163"/>
      <c r="L595" s="159"/>
      <c r="M595" s="164"/>
      <c r="N595" s="165"/>
      <c r="O595" s="165"/>
      <c r="P595" s="165"/>
      <c r="Q595" s="165"/>
      <c r="R595" s="165"/>
      <c r="S595" s="165"/>
      <c r="T595" s="166"/>
      <c r="AT595" s="160" t="s">
        <v>125</v>
      </c>
      <c r="AU595" s="160" t="s">
        <v>133</v>
      </c>
      <c r="AV595" s="13" t="s">
        <v>81</v>
      </c>
      <c r="AW595" s="13" t="s">
        <v>33</v>
      </c>
      <c r="AX595" s="13" t="s">
        <v>72</v>
      </c>
      <c r="AY595" s="160" t="s">
        <v>115</v>
      </c>
    </row>
    <row r="596" spans="1:65" s="2" customFormat="1" ht="14.45" customHeight="1">
      <c r="A596" s="35"/>
      <c r="B596" s="140"/>
      <c r="C596" s="141" t="s">
        <v>874</v>
      </c>
      <c r="D596" s="141" t="s">
        <v>118</v>
      </c>
      <c r="E596" s="142" t="s">
        <v>875</v>
      </c>
      <c r="F596" s="143" t="s">
        <v>876</v>
      </c>
      <c r="G596" s="144" t="s">
        <v>274</v>
      </c>
      <c r="H596" s="145">
        <v>3</v>
      </c>
      <c r="I596" s="146"/>
      <c r="J596" s="147">
        <f>ROUND(I596*H596,2)</f>
        <v>0</v>
      </c>
      <c r="K596" s="143" t="s">
        <v>3</v>
      </c>
      <c r="L596" s="36"/>
      <c r="M596" s="148" t="s">
        <v>3</v>
      </c>
      <c r="N596" s="149" t="s">
        <v>43</v>
      </c>
      <c r="O596" s="56"/>
      <c r="P596" s="150">
        <f>O596*H596</f>
        <v>0</v>
      </c>
      <c r="Q596" s="150">
        <v>0</v>
      </c>
      <c r="R596" s="150">
        <f>Q596*H596</f>
        <v>0</v>
      </c>
      <c r="S596" s="150">
        <v>0</v>
      </c>
      <c r="T596" s="151">
        <f>S596*H596</f>
        <v>0</v>
      </c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R596" s="152" t="s">
        <v>122</v>
      </c>
      <c r="AT596" s="152" t="s">
        <v>118</v>
      </c>
      <c r="AU596" s="152" t="s">
        <v>133</v>
      </c>
      <c r="AY596" s="20" t="s">
        <v>115</v>
      </c>
      <c r="BE596" s="153">
        <f>IF(N596="základní",J596,0)</f>
        <v>0</v>
      </c>
      <c r="BF596" s="153">
        <f>IF(N596="snížená",J596,0)</f>
        <v>0</v>
      </c>
      <c r="BG596" s="153">
        <f>IF(N596="zákl. přenesená",J596,0)</f>
        <v>0</v>
      </c>
      <c r="BH596" s="153">
        <f>IF(N596="sníž. přenesená",J596,0)</f>
        <v>0</v>
      </c>
      <c r="BI596" s="153">
        <f>IF(N596="nulová",J596,0)</f>
        <v>0</v>
      </c>
      <c r="BJ596" s="20" t="s">
        <v>34</v>
      </c>
      <c r="BK596" s="153">
        <f>ROUND(I596*H596,2)</f>
        <v>0</v>
      </c>
      <c r="BL596" s="20" t="s">
        <v>122</v>
      </c>
      <c r="BM596" s="152" t="s">
        <v>877</v>
      </c>
    </row>
    <row r="597" spans="1:65" s="2" customFormat="1" ht="19.5">
      <c r="A597" s="35"/>
      <c r="B597" s="36"/>
      <c r="C597" s="35"/>
      <c r="D597" s="154" t="s">
        <v>124</v>
      </c>
      <c r="E597" s="35"/>
      <c r="F597" s="155" t="s">
        <v>878</v>
      </c>
      <c r="G597" s="35"/>
      <c r="H597" s="35"/>
      <c r="I597" s="156"/>
      <c r="J597" s="35"/>
      <c r="K597" s="35"/>
      <c r="L597" s="36"/>
      <c r="M597" s="157"/>
      <c r="N597" s="158"/>
      <c r="O597" s="56"/>
      <c r="P597" s="56"/>
      <c r="Q597" s="56"/>
      <c r="R597" s="56"/>
      <c r="S597" s="56"/>
      <c r="T597" s="57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T597" s="20" t="s">
        <v>124</v>
      </c>
      <c r="AU597" s="20" t="s">
        <v>133</v>
      </c>
    </row>
    <row r="598" spans="1:65" s="2" customFormat="1">
      <c r="A598" s="35"/>
      <c r="B598" s="36"/>
      <c r="C598" s="35"/>
      <c r="D598" s="154" t="s">
        <v>203</v>
      </c>
      <c r="E598" s="35"/>
      <c r="F598" s="177"/>
      <c r="G598" s="35"/>
      <c r="H598" s="35"/>
      <c r="I598" s="156"/>
      <c r="J598" s="35"/>
      <c r="K598" s="35"/>
      <c r="L598" s="36"/>
      <c r="M598" s="157"/>
      <c r="N598" s="158"/>
      <c r="O598" s="56"/>
      <c r="P598" s="56"/>
      <c r="Q598" s="56"/>
      <c r="R598" s="56"/>
      <c r="S598" s="56"/>
      <c r="T598" s="57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T598" s="20" t="s">
        <v>203</v>
      </c>
      <c r="AU598" s="20" t="s">
        <v>133</v>
      </c>
    </row>
    <row r="599" spans="1:65" s="14" customFormat="1">
      <c r="B599" s="167"/>
      <c r="D599" s="154" t="s">
        <v>125</v>
      </c>
      <c r="E599" s="168" t="s">
        <v>3</v>
      </c>
      <c r="F599" s="169" t="s">
        <v>719</v>
      </c>
      <c r="H599" s="168" t="s">
        <v>3</v>
      </c>
      <c r="I599" s="170"/>
      <c r="L599" s="167"/>
      <c r="M599" s="171"/>
      <c r="N599" s="172"/>
      <c r="O599" s="172"/>
      <c r="P599" s="172"/>
      <c r="Q599" s="172"/>
      <c r="R599" s="172"/>
      <c r="S599" s="172"/>
      <c r="T599" s="173"/>
      <c r="AT599" s="168" t="s">
        <v>125</v>
      </c>
      <c r="AU599" s="168" t="s">
        <v>133</v>
      </c>
      <c r="AV599" s="14" t="s">
        <v>34</v>
      </c>
      <c r="AW599" s="14" t="s">
        <v>33</v>
      </c>
      <c r="AX599" s="14" t="s">
        <v>72</v>
      </c>
      <c r="AY599" s="168" t="s">
        <v>115</v>
      </c>
    </row>
    <row r="600" spans="1:65" s="13" customFormat="1">
      <c r="B600" s="159"/>
      <c r="D600" s="154" t="s">
        <v>125</v>
      </c>
      <c r="E600" s="160" t="s">
        <v>3</v>
      </c>
      <c r="F600" s="161" t="s">
        <v>879</v>
      </c>
      <c r="H600" s="162">
        <v>3</v>
      </c>
      <c r="I600" s="163"/>
      <c r="L600" s="159"/>
      <c r="M600" s="164"/>
      <c r="N600" s="165"/>
      <c r="O600" s="165"/>
      <c r="P600" s="165"/>
      <c r="Q600" s="165"/>
      <c r="R600" s="165"/>
      <c r="S600" s="165"/>
      <c r="T600" s="166"/>
      <c r="AT600" s="160" t="s">
        <v>125</v>
      </c>
      <c r="AU600" s="160" t="s">
        <v>133</v>
      </c>
      <c r="AV600" s="13" t="s">
        <v>81</v>
      </c>
      <c r="AW600" s="13" t="s">
        <v>33</v>
      </c>
      <c r="AX600" s="13" t="s">
        <v>72</v>
      </c>
      <c r="AY600" s="160" t="s">
        <v>115</v>
      </c>
    </row>
    <row r="601" spans="1:65" s="2" customFormat="1" ht="14.45" customHeight="1">
      <c r="A601" s="35"/>
      <c r="B601" s="140"/>
      <c r="C601" s="186" t="s">
        <v>880</v>
      </c>
      <c r="D601" s="186" t="s">
        <v>427</v>
      </c>
      <c r="E601" s="187" t="s">
        <v>881</v>
      </c>
      <c r="F601" s="188" t="s">
        <v>882</v>
      </c>
      <c r="G601" s="189" t="s">
        <v>274</v>
      </c>
      <c r="H601" s="190">
        <v>3.0449999999999999</v>
      </c>
      <c r="I601" s="191"/>
      <c r="J601" s="192">
        <f>ROUND(I601*H601,2)</f>
        <v>0</v>
      </c>
      <c r="K601" s="188" t="s">
        <v>3</v>
      </c>
      <c r="L601" s="193"/>
      <c r="M601" s="194" t="s">
        <v>3</v>
      </c>
      <c r="N601" s="195" t="s">
        <v>43</v>
      </c>
      <c r="O601" s="56"/>
      <c r="P601" s="150">
        <f>O601*H601</f>
        <v>0</v>
      </c>
      <c r="Q601" s="150">
        <v>1.06E-3</v>
      </c>
      <c r="R601" s="150">
        <f>Q601*H601</f>
        <v>3.2277E-3</v>
      </c>
      <c r="S601" s="150">
        <v>0</v>
      </c>
      <c r="T601" s="151">
        <f>S601*H601</f>
        <v>0</v>
      </c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R601" s="152" t="s">
        <v>152</v>
      </c>
      <c r="AT601" s="152" t="s">
        <v>427</v>
      </c>
      <c r="AU601" s="152" t="s">
        <v>133</v>
      </c>
      <c r="AY601" s="20" t="s">
        <v>115</v>
      </c>
      <c r="BE601" s="153">
        <f>IF(N601="základní",J601,0)</f>
        <v>0</v>
      </c>
      <c r="BF601" s="153">
        <f>IF(N601="snížená",J601,0)</f>
        <v>0</v>
      </c>
      <c r="BG601" s="153">
        <f>IF(N601="zákl. přenesená",J601,0)</f>
        <v>0</v>
      </c>
      <c r="BH601" s="153">
        <f>IF(N601="sníž. přenesená",J601,0)</f>
        <v>0</v>
      </c>
      <c r="BI601" s="153">
        <f>IF(N601="nulová",J601,0)</f>
        <v>0</v>
      </c>
      <c r="BJ601" s="20" t="s">
        <v>34</v>
      </c>
      <c r="BK601" s="153">
        <f>ROUND(I601*H601,2)</f>
        <v>0</v>
      </c>
      <c r="BL601" s="20" t="s">
        <v>122</v>
      </c>
      <c r="BM601" s="152" t="s">
        <v>883</v>
      </c>
    </row>
    <row r="602" spans="1:65" s="2" customFormat="1">
      <c r="A602" s="35"/>
      <c r="B602" s="36"/>
      <c r="C602" s="35"/>
      <c r="D602" s="154" t="s">
        <v>124</v>
      </c>
      <c r="E602" s="35"/>
      <c r="F602" s="155" t="s">
        <v>882</v>
      </c>
      <c r="G602" s="35"/>
      <c r="H602" s="35"/>
      <c r="I602" s="156"/>
      <c r="J602" s="35"/>
      <c r="K602" s="35"/>
      <c r="L602" s="36"/>
      <c r="M602" s="157"/>
      <c r="N602" s="158"/>
      <c r="O602" s="56"/>
      <c r="P602" s="56"/>
      <c r="Q602" s="56"/>
      <c r="R602" s="56"/>
      <c r="S602" s="56"/>
      <c r="T602" s="57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T602" s="20" t="s">
        <v>124</v>
      </c>
      <c r="AU602" s="20" t="s">
        <v>133</v>
      </c>
    </row>
    <row r="603" spans="1:65" s="14" customFormat="1">
      <c r="B603" s="167"/>
      <c r="D603" s="154" t="s">
        <v>125</v>
      </c>
      <c r="E603" s="168" t="s">
        <v>3</v>
      </c>
      <c r="F603" s="169" t="s">
        <v>719</v>
      </c>
      <c r="H603" s="168" t="s">
        <v>3</v>
      </c>
      <c r="I603" s="170"/>
      <c r="L603" s="167"/>
      <c r="M603" s="171"/>
      <c r="N603" s="172"/>
      <c r="O603" s="172"/>
      <c r="P603" s="172"/>
      <c r="Q603" s="172"/>
      <c r="R603" s="172"/>
      <c r="S603" s="172"/>
      <c r="T603" s="173"/>
      <c r="AT603" s="168" t="s">
        <v>125</v>
      </c>
      <c r="AU603" s="168" t="s">
        <v>133</v>
      </c>
      <c r="AV603" s="14" t="s">
        <v>34</v>
      </c>
      <c r="AW603" s="14" t="s">
        <v>33</v>
      </c>
      <c r="AX603" s="14" t="s">
        <v>72</v>
      </c>
      <c r="AY603" s="168" t="s">
        <v>115</v>
      </c>
    </row>
    <row r="604" spans="1:65" s="13" customFormat="1">
      <c r="B604" s="159"/>
      <c r="D604" s="154" t="s">
        <v>125</v>
      </c>
      <c r="E604" s="160" t="s">
        <v>3</v>
      </c>
      <c r="F604" s="161" t="s">
        <v>884</v>
      </c>
      <c r="H604" s="162">
        <v>3.0449999999999999</v>
      </c>
      <c r="I604" s="163"/>
      <c r="L604" s="159"/>
      <c r="M604" s="164"/>
      <c r="N604" s="165"/>
      <c r="O604" s="165"/>
      <c r="P604" s="165"/>
      <c r="Q604" s="165"/>
      <c r="R604" s="165"/>
      <c r="S604" s="165"/>
      <c r="T604" s="166"/>
      <c r="AT604" s="160" t="s">
        <v>125</v>
      </c>
      <c r="AU604" s="160" t="s">
        <v>133</v>
      </c>
      <c r="AV604" s="13" t="s">
        <v>81</v>
      </c>
      <c r="AW604" s="13" t="s">
        <v>33</v>
      </c>
      <c r="AX604" s="13" t="s">
        <v>72</v>
      </c>
      <c r="AY604" s="160" t="s">
        <v>115</v>
      </c>
    </row>
    <row r="605" spans="1:65" s="2" customFormat="1" ht="14.45" customHeight="1">
      <c r="A605" s="35"/>
      <c r="B605" s="140"/>
      <c r="C605" s="141" t="s">
        <v>885</v>
      </c>
      <c r="D605" s="141" t="s">
        <v>118</v>
      </c>
      <c r="E605" s="142" t="s">
        <v>886</v>
      </c>
      <c r="F605" s="143" t="s">
        <v>887</v>
      </c>
      <c r="G605" s="144" t="s">
        <v>274</v>
      </c>
      <c r="H605" s="145">
        <v>85</v>
      </c>
      <c r="I605" s="146"/>
      <c r="J605" s="147">
        <f>ROUND(I605*H605,2)</f>
        <v>0</v>
      </c>
      <c r="K605" s="143" t="s">
        <v>3</v>
      </c>
      <c r="L605" s="36"/>
      <c r="M605" s="148" t="s">
        <v>3</v>
      </c>
      <c r="N605" s="149" t="s">
        <v>43</v>
      </c>
      <c r="O605" s="56"/>
      <c r="P605" s="150">
        <f>O605*H605</f>
        <v>0</v>
      </c>
      <c r="Q605" s="150">
        <v>0</v>
      </c>
      <c r="R605" s="150">
        <f>Q605*H605</f>
        <v>0</v>
      </c>
      <c r="S605" s="150">
        <v>0</v>
      </c>
      <c r="T605" s="151">
        <f>S605*H605</f>
        <v>0</v>
      </c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R605" s="152" t="s">
        <v>122</v>
      </c>
      <c r="AT605" s="152" t="s">
        <v>118</v>
      </c>
      <c r="AU605" s="152" t="s">
        <v>133</v>
      </c>
      <c r="AY605" s="20" t="s">
        <v>115</v>
      </c>
      <c r="BE605" s="153">
        <f>IF(N605="základní",J605,0)</f>
        <v>0</v>
      </c>
      <c r="BF605" s="153">
        <f>IF(N605="snížená",J605,0)</f>
        <v>0</v>
      </c>
      <c r="BG605" s="153">
        <f>IF(N605="zákl. přenesená",J605,0)</f>
        <v>0</v>
      </c>
      <c r="BH605" s="153">
        <f>IF(N605="sníž. přenesená",J605,0)</f>
        <v>0</v>
      </c>
      <c r="BI605" s="153">
        <f>IF(N605="nulová",J605,0)</f>
        <v>0</v>
      </c>
      <c r="BJ605" s="20" t="s">
        <v>34</v>
      </c>
      <c r="BK605" s="153">
        <f>ROUND(I605*H605,2)</f>
        <v>0</v>
      </c>
      <c r="BL605" s="20" t="s">
        <v>122</v>
      </c>
      <c r="BM605" s="152" t="s">
        <v>888</v>
      </c>
    </row>
    <row r="606" spans="1:65" s="2" customFormat="1" ht="19.5">
      <c r="A606" s="35"/>
      <c r="B606" s="36"/>
      <c r="C606" s="35"/>
      <c r="D606" s="154" t="s">
        <v>124</v>
      </c>
      <c r="E606" s="35"/>
      <c r="F606" s="155" t="s">
        <v>889</v>
      </c>
      <c r="G606" s="35"/>
      <c r="H606" s="35"/>
      <c r="I606" s="156"/>
      <c r="J606" s="35"/>
      <c r="K606" s="35"/>
      <c r="L606" s="36"/>
      <c r="M606" s="157"/>
      <c r="N606" s="158"/>
      <c r="O606" s="56"/>
      <c r="P606" s="56"/>
      <c r="Q606" s="56"/>
      <c r="R606" s="56"/>
      <c r="S606" s="56"/>
      <c r="T606" s="57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T606" s="20" t="s">
        <v>124</v>
      </c>
      <c r="AU606" s="20" t="s">
        <v>133</v>
      </c>
    </row>
    <row r="607" spans="1:65" s="14" customFormat="1">
      <c r="B607" s="167"/>
      <c r="D607" s="154" t="s">
        <v>125</v>
      </c>
      <c r="E607" s="168" t="s">
        <v>3</v>
      </c>
      <c r="F607" s="169" t="s">
        <v>719</v>
      </c>
      <c r="H607" s="168" t="s">
        <v>3</v>
      </c>
      <c r="I607" s="170"/>
      <c r="L607" s="167"/>
      <c r="M607" s="171"/>
      <c r="N607" s="172"/>
      <c r="O607" s="172"/>
      <c r="P607" s="172"/>
      <c r="Q607" s="172"/>
      <c r="R607" s="172"/>
      <c r="S607" s="172"/>
      <c r="T607" s="173"/>
      <c r="AT607" s="168" t="s">
        <v>125</v>
      </c>
      <c r="AU607" s="168" t="s">
        <v>133</v>
      </c>
      <c r="AV607" s="14" t="s">
        <v>34</v>
      </c>
      <c r="AW607" s="14" t="s">
        <v>33</v>
      </c>
      <c r="AX607" s="14" t="s">
        <v>72</v>
      </c>
      <c r="AY607" s="168" t="s">
        <v>115</v>
      </c>
    </row>
    <row r="608" spans="1:65" s="13" customFormat="1">
      <c r="B608" s="159"/>
      <c r="D608" s="154" t="s">
        <v>125</v>
      </c>
      <c r="E608" s="160" t="s">
        <v>3</v>
      </c>
      <c r="F608" s="161" t="s">
        <v>890</v>
      </c>
      <c r="H608" s="162">
        <v>85</v>
      </c>
      <c r="I608" s="163"/>
      <c r="L608" s="159"/>
      <c r="M608" s="164"/>
      <c r="N608" s="165"/>
      <c r="O608" s="165"/>
      <c r="P608" s="165"/>
      <c r="Q608" s="165"/>
      <c r="R608" s="165"/>
      <c r="S608" s="165"/>
      <c r="T608" s="166"/>
      <c r="AT608" s="160" t="s">
        <v>125</v>
      </c>
      <c r="AU608" s="160" t="s">
        <v>133</v>
      </c>
      <c r="AV608" s="13" t="s">
        <v>81</v>
      </c>
      <c r="AW608" s="13" t="s">
        <v>33</v>
      </c>
      <c r="AX608" s="13" t="s">
        <v>34</v>
      </c>
      <c r="AY608" s="160" t="s">
        <v>115</v>
      </c>
    </row>
    <row r="609" spans="1:65" s="2" customFormat="1" ht="14.45" customHeight="1">
      <c r="A609" s="35"/>
      <c r="B609" s="140"/>
      <c r="C609" s="186" t="s">
        <v>891</v>
      </c>
      <c r="D609" s="186" t="s">
        <v>427</v>
      </c>
      <c r="E609" s="187" t="s">
        <v>892</v>
      </c>
      <c r="F609" s="188" t="s">
        <v>893</v>
      </c>
      <c r="G609" s="189" t="s">
        <v>274</v>
      </c>
      <c r="H609" s="190">
        <v>86.275000000000006</v>
      </c>
      <c r="I609" s="191"/>
      <c r="J609" s="192">
        <f>ROUND(I609*H609,2)</f>
        <v>0</v>
      </c>
      <c r="K609" s="188" t="s">
        <v>3</v>
      </c>
      <c r="L609" s="193"/>
      <c r="M609" s="194" t="s">
        <v>3</v>
      </c>
      <c r="N609" s="195" t="s">
        <v>43</v>
      </c>
      <c r="O609" s="56"/>
      <c r="P609" s="150">
        <f>O609*H609</f>
        <v>0</v>
      </c>
      <c r="Q609" s="150">
        <v>1.5E-3</v>
      </c>
      <c r="R609" s="150">
        <f>Q609*H609</f>
        <v>0.12941250000000001</v>
      </c>
      <c r="S609" s="150">
        <v>0</v>
      </c>
      <c r="T609" s="151">
        <f>S609*H609</f>
        <v>0</v>
      </c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R609" s="152" t="s">
        <v>152</v>
      </c>
      <c r="AT609" s="152" t="s">
        <v>427</v>
      </c>
      <c r="AU609" s="152" t="s">
        <v>133</v>
      </c>
      <c r="AY609" s="20" t="s">
        <v>115</v>
      </c>
      <c r="BE609" s="153">
        <f>IF(N609="základní",J609,0)</f>
        <v>0</v>
      </c>
      <c r="BF609" s="153">
        <f>IF(N609="snížená",J609,0)</f>
        <v>0</v>
      </c>
      <c r="BG609" s="153">
        <f>IF(N609="zákl. přenesená",J609,0)</f>
        <v>0</v>
      </c>
      <c r="BH609" s="153">
        <f>IF(N609="sníž. přenesená",J609,0)</f>
        <v>0</v>
      </c>
      <c r="BI609" s="153">
        <f>IF(N609="nulová",J609,0)</f>
        <v>0</v>
      </c>
      <c r="BJ609" s="20" t="s">
        <v>34</v>
      </c>
      <c r="BK609" s="153">
        <f>ROUND(I609*H609,2)</f>
        <v>0</v>
      </c>
      <c r="BL609" s="20" t="s">
        <v>122</v>
      </c>
      <c r="BM609" s="152" t="s">
        <v>894</v>
      </c>
    </row>
    <row r="610" spans="1:65" s="2" customFormat="1">
      <c r="A610" s="35"/>
      <c r="B610" s="36"/>
      <c r="C610" s="35"/>
      <c r="D610" s="154" t="s">
        <v>124</v>
      </c>
      <c r="E610" s="35"/>
      <c r="F610" s="155" t="s">
        <v>893</v>
      </c>
      <c r="G610" s="35"/>
      <c r="H610" s="35"/>
      <c r="I610" s="156"/>
      <c r="J610" s="35"/>
      <c r="K610" s="35"/>
      <c r="L610" s="36"/>
      <c r="M610" s="157"/>
      <c r="N610" s="158"/>
      <c r="O610" s="56"/>
      <c r="P610" s="56"/>
      <c r="Q610" s="56"/>
      <c r="R610" s="56"/>
      <c r="S610" s="56"/>
      <c r="T610" s="57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T610" s="20" t="s">
        <v>124</v>
      </c>
      <c r="AU610" s="20" t="s">
        <v>133</v>
      </c>
    </row>
    <row r="611" spans="1:65" s="14" customFormat="1">
      <c r="B611" s="167"/>
      <c r="D611" s="154" t="s">
        <v>125</v>
      </c>
      <c r="E611" s="168" t="s">
        <v>3</v>
      </c>
      <c r="F611" s="169" t="s">
        <v>719</v>
      </c>
      <c r="H611" s="168" t="s">
        <v>3</v>
      </c>
      <c r="I611" s="170"/>
      <c r="L611" s="167"/>
      <c r="M611" s="171"/>
      <c r="N611" s="172"/>
      <c r="O611" s="172"/>
      <c r="P611" s="172"/>
      <c r="Q611" s="172"/>
      <c r="R611" s="172"/>
      <c r="S611" s="172"/>
      <c r="T611" s="173"/>
      <c r="AT611" s="168" t="s">
        <v>125</v>
      </c>
      <c r="AU611" s="168" t="s">
        <v>133</v>
      </c>
      <c r="AV611" s="14" t="s">
        <v>34</v>
      </c>
      <c r="AW611" s="14" t="s">
        <v>33</v>
      </c>
      <c r="AX611" s="14" t="s">
        <v>72</v>
      </c>
      <c r="AY611" s="168" t="s">
        <v>115</v>
      </c>
    </row>
    <row r="612" spans="1:65" s="13" customFormat="1">
      <c r="B612" s="159"/>
      <c r="D612" s="154" t="s">
        <v>125</v>
      </c>
      <c r="E612" s="160" t="s">
        <v>3</v>
      </c>
      <c r="F612" s="161" t="s">
        <v>895</v>
      </c>
      <c r="H612" s="162">
        <v>86.275000000000006</v>
      </c>
      <c r="I612" s="163"/>
      <c r="L612" s="159"/>
      <c r="M612" s="164"/>
      <c r="N612" s="165"/>
      <c r="O612" s="165"/>
      <c r="P612" s="165"/>
      <c r="Q612" s="165"/>
      <c r="R612" s="165"/>
      <c r="S612" s="165"/>
      <c r="T612" s="166"/>
      <c r="AT612" s="160" t="s">
        <v>125</v>
      </c>
      <c r="AU612" s="160" t="s">
        <v>133</v>
      </c>
      <c r="AV612" s="13" t="s">
        <v>81</v>
      </c>
      <c r="AW612" s="13" t="s">
        <v>33</v>
      </c>
      <c r="AX612" s="13" t="s">
        <v>72</v>
      </c>
      <c r="AY612" s="160" t="s">
        <v>115</v>
      </c>
    </row>
    <row r="613" spans="1:65" s="15" customFormat="1">
      <c r="B613" s="178"/>
      <c r="D613" s="154" t="s">
        <v>125</v>
      </c>
      <c r="E613" s="179" t="s">
        <v>3</v>
      </c>
      <c r="F613" s="180" t="s">
        <v>279</v>
      </c>
      <c r="H613" s="181">
        <v>86.275000000000006</v>
      </c>
      <c r="I613" s="182"/>
      <c r="L613" s="178"/>
      <c r="M613" s="183"/>
      <c r="N613" s="184"/>
      <c r="O613" s="184"/>
      <c r="P613" s="184"/>
      <c r="Q613" s="184"/>
      <c r="R613" s="184"/>
      <c r="S613" s="184"/>
      <c r="T613" s="185"/>
      <c r="AT613" s="179" t="s">
        <v>125</v>
      </c>
      <c r="AU613" s="179" t="s">
        <v>133</v>
      </c>
      <c r="AV613" s="15" t="s">
        <v>122</v>
      </c>
      <c r="AW613" s="15" t="s">
        <v>33</v>
      </c>
      <c r="AX613" s="15" t="s">
        <v>34</v>
      </c>
      <c r="AY613" s="179" t="s">
        <v>115</v>
      </c>
    </row>
    <row r="614" spans="1:65" s="2" customFormat="1" ht="14.45" customHeight="1">
      <c r="A614" s="35"/>
      <c r="B614" s="140"/>
      <c r="C614" s="141" t="s">
        <v>896</v>
      </c>
      <c r="D614" s="141" t="s">
        <v>118</v>
      </c>
      <c r="E614" s="142" t="s">
        <v>897</v>
      </c>
      <c r="F614" s="143" t="s">
        <v>898</v>
      </c>
      <c r="G614" s="144" t="s">
        <v>487</v>
      </c>
      <c r="H614" s="145">
        <v>8</v>
      </c>
      <c r="I614" s="146"/>
      <c r="J614" s="147">
        <f>ROUND(I614*H614,2)</f>
        <v>0</v>
      </c>
      <c r="K614" s="143" t="s">
        <v>3</v>
      </c>
      <c r="L614" s="36"/>
      <c r="M614" s="148" t="s">
        <v>3</v>
      </c>
      <c r="N614" s="149" t="s">
        <v>43</v>
      </c>
      <c r="O614" s="56"/>
      <c r="P614" s="150">
        <f>O614*H614</f>
        <v>0</v>
      </c>
      <c r="Q614" s="150">
        <v>0</v>
      </c>
      <c r="R614" s="150">
        <f>Q614*H614</f>
        <v>0</v>
      </c>
      <c r="S614" s="150">
        <v>0</v>
      </c>
      <c r="T614" s="151">
        <f>S614*H614</f>
        <v>0</v>
      </c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R614" s="152" t="s">
        <v>122</v>
      </c>
      <c r="AT614" s="152" t="s">
        <v>118</v>
      </c>
      <c r="AU614" s="152" t="s">
        <v>133</v>
      </c>
      <c r="AY614" s="20" t="s">
        <v>115</v>
      </c>
      <c r="BE614" s="153">
        <f>IF(N614="základní",J614,0)</f>
        <v>0</v>
      </c>
      <c r="BF614" s="153">
        <f>IF(N614="snížená",J614,0)</f>
        <v>0</v>
      </c>
      <c r="BG614" s="153">
        <f>IF(N614="zákl. přenesená",J614,0)</f>
        <v>0</v>
      </c>
      <c r="BH614" s="153">
        <f>IF(N614="sníž. přenesená",J614,0)</f>
        <v>0</v>
      </c>
      <c r="BI614" s="153">
        <f>IF(N614="nulová",J614,0)</f>
        <v>0</v>
      </c>
      <c r="BJ614" s="20" t="s">
        <v>34</v>
      </c>
      <c r="BK614" s="153">
        <f>ROUND(I614*H614,2)</f>
        <v>0</v>
      </c>
      <c r="BL614" s="20" t="s">
        <v>122</v>
      </c>
      <c r="BM614" s="152" t="s">
        <v>899</v>
      </c>
    </row>
    <row r="615" spans="1:65" s="2" customFormat="1" ht="19.5">
      <c r="A615" s="35"/>
      <c r="B615" s="36"/>
      <c r="C615" s="35"/>
      <c r="D615" s="154" t="s">
        <v>124</v>
      </c>
      <c r="E615" s="35"/>
      <c r="F615" s="155" t="s">
        <v>900</v>
      </c>
      <c r="G615" s="35"/>
      <c r="H615" s="35"/>
      <c r="I615" s="156"/>
      <c r="J615" s="35"/>
      <c r="K615" s="35"/>
      <c r="L615" s="36"/>
      <c r="M615" s="157"/>
      <c r="N615" s="158"/>
      <c r="O615" s="56"/>
      <c r="P615" s="56"/>
      <c r="Q615" s="56"/>
      <c r="R615" s="56"/>
      <c r="S615" s="56"/>
      <c r="T615" s="57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T615" s="20" t="s">
        <v>124</v>
      </c>
      <c r="AU615" s="20" t="s">
        <v>133</v>
      </c>
    </row>
    <row r="616" spans="1:65" s="2" customFormat="1">
      <c r="A616" s="35"/>
      <c r="B616" s="36"/>
      <c r="C616" s="35"/>
      <c r="D616" s="154" t="s">
        <v>203</v>
      </c>
      <c r="E616" s="35"/>
      <c r="F616" s="177"/>
      <c r="G616" s="35"/>
      <c r="H616" s="35"/>
      <c r="I616" s="156"/>
      <c r="J616" s="35"/>
      <c r="K616" s="35"/>
      <c r="L616" s="36"/>
      <c r="M616" s="157"/>
      <c r="N616" s="158"/>
      <c r="O616" s="56"/>
      <c r="P616" s="56"/>
      <c r="Q616" s="56"/>
      <c r="R616" s="56"/>
      <c r="S616" s="56"/>
      <c r="T616" s="57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T616" s="20" t="s">
        <v>203</v>
      </c>
      <c r="AU616" s="20" t="s">
        <v>133</v>
      </c>
    </row>
    <row r="617" spans="1:65" s="13" customFormat="1">
      <c r="B617" s="159"/>
      <c r="D617" s="154" t="s">
        <v>125</v>
      </c>
      <c r="E617" s="160" t="s">
        <v>3</v>
      </c>
      <c r="F617" s="161" t="s">
        <v>152</v>
      </c>
      <c r="H617" s="162">
        <v>8</v>
      </c>
      <c r="I617" s="163"/>
      <c r="L617" s="159"/>
      <c r="M617" s="164"/>
      <c r="N617" s="165"/>
      <c r="O617" s="165"/>
      <c r="P617" s="165"/>
      <c r="Q617" s="165"/>
      <c r="R617" s="165"/>
      <c r="S617" s="165"/>
      <c r="T617" s="166"/>
      <c r="AT617" s="160" t="s">
        <v>125</v>
      </c>
      <c r="AU617" s="160" t="s">
        <v>133</v>
      </c>
      <c r="AV617" s="13" t="s">
        <v>81</v>
      </c>
      <c r="AW617" s="13" t="s">
        <v>33</v>
      </c>
      <c r="AX617" s="13" t="s">
        <v>72</v>
      </c>
      <c r="AY617" s="160" t="s">
        <v>115</v>
      </c>
    </row>
    <row r="618" spans="1:65" s="2" customFormat="1" ht="14.45" customHeight="1">
      <c r="A618" s="35"/>
      <c r="B618" s="140"/>
      <c r="C618" s="186" t="s">
        <v>901</v>
      </c>
      <c r="D618" s="186" t="s">
        <v>427</v>
      </c>
      <c r="E618" s="187" t="s">
        <v>902</v>
      </c>
      <c r="F618" s="188" t="s">
        <v>903</v>
      </c>
      <c r="G618" s="189" t="s">
        <v>487</v>
      </c>
      <c r="H618" s="190">
        <v>8.1199999999999992</v>
      </c>
      <c r="I618" s="191"/>
      <c r="J618" s="192">
        <f>ROUND(I618*H618,2)</f>
        <v>0</v>
      </c>
      <c r="K618" s="188" t="s">
        <v>3</v>
      </c>
      <c r="L618" s="193"/>
      <c r="M618" s="194" t="s">
        <v>3</v>
      </c>
      <c r="N618" s="195" t="s">
        <v>43</v>
      </c>
      <c r="O618" s="56"/>
      <c r="P618" s="150">
        <f>O618*H618</f>
        <v>0</v>
      </c>
      <c r="Q618" s="150">
        <v>1.7000000000000001E-4</v>
      </c>
      <c r="R618" s="150">
        <f>Q618*H618</f>
        <v>1.3803999999999999E-3</v>
      </c>
      <c r="S618" s="150">
        <v>0</v>
      </c>
      <c r="T618" s="151">
        <f>S618*H618</f>
        <v>0</v>
      </c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R618" s="152" t="s">
        <v>152</v>
      </c>
      <c r="AT618" s="152" t="s">
        <v>427</v>
      </c>
      <c r="AU618" s="152" t="s">
        <v>133</v>
      </c>
      <c r="AY618" s="20" t="s">
        <v>115</v>
      </c>
      <c r="BE618" s="153">
        <f>IF(N618="základní",J618,0)</f>
        <v>0</v>
      </c>
      <c r="BF618" s="153">
        <f>IF(N618="snížená",J618,0)</f>
        <v>0</v>
      </c>
      <c r="BG618" s="153">
        <f>IF(N618="zákl. přenesená",J618,0)</f>
        <v>0</v>
      </c>
      <c r="BH618" s="153">
        <f>IF(N618="sníž. přenesená",J618,0)</f>
        <v>0</v>
      </c>
      <c r="BI618" s="153">
        <f>IF(N618="nulová",J618,0)</f>
        <v>0</v>
      </c>
      <c r="BJ618" s="20" t="s">
        <v>34</v>
      </c>
      <c r="BK618" s="153">
        <f>ROUND(I618*H618,2)</f>
        <v>0</v>
      </c>
      <c r="BL618" s="20" t="s">
        <v>122</v>
      </c>
      <c r="BM618" s="152" t="s">
        <v>904</v>
      </c>
    </row>
    <row r="619" spans="1:65" s="2" customFormat="1">
      <c r="A619" s="35"/>
      <c r="B619" s="36"/>
      <c r="C619" s="35"/>
      <c r="D619" s="154" t="s">
        <v>124</v>
      </c>
      <c r="E619" s="35"/>
      <c r="F619" s="155" t="s">
        <v>903</v>
      </c>
      <c r="G619" s="35"/>
      <c r="H619" s="35"/>
      <c r="I619" s="156"/>
      <c r="J619" s="35"/>
      <c r="K619" s="35"/>
      <c r="L619" s="36"/>
      <c r="M619" s="157"/>
      <c r="N619" s="158"/>
      <c r="O619" s="56"/>
      <c r="P619" s="56"/>
      <c r="Q619" s="56"/>
      <c r="R619" s="56"/>
      <c r="S619" s="56"/>
      <c r="T619" s="57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T619" s="20" t="s">
        <v>124</v>
      </c>
      <c r="AU619" s="20" t="s">
        <v>133</v>
      </c>
    </row>
    <row r="620" spans="1:65" s="14" customFormat="1">
      <c r="B620" s="167"/>
      <c r="D620" s="154" t="s">
        <v>125</v>
      </c>
      <c r="E620" s="168" t="s">
        <v>3</v>
      </c>
      <c r="F620" s="169" t="s">
        <v>719</v>
      </c>
      <c r="H620" s="168" t="s">
        <v>3</v>
      </c>
      <c r="I620" s="170"/>
      <c r="L620" s="167"/>
      <c r="M620" s="171"/>
      <c r="N620" s="172"/>
      <c r="O620" s="172"/>
      <c r="P620" s="172"/>
      <c r="Q620" s="172"/>
      <c r="R620" s="172"/>
      <c r="S620" s="172"/>
      <c r="T620" s="173"/>
      <c r="AT620" s="168" t="s">
        <v>125</v>
      </c>
      <c r="AU620" s="168" t="s">
        <v>133</v>
      </c>
      <c r="AV620" s="14" t="s">
        <v>34</v>
      </c>
      <c r="AW620" s="14" t="s">
        <v>33</v>
      </c>
      <c r="AX620" s="14" t="s">
        <v>72</v>
      </c>
      <c r="AY620" s="168" t="s">
        <v>115</v>
      </c>
    </row>
    <row r="621" spans="1:65" s="13" customFormat="1">
      <c r="B621" s="159"/>
      <c r="D621" s="154" t="s">
        <v>125</v>
      </c>
      <c r="E621" s="160" t="s">
        <v>3</v>
      </c>
      <c r="F621" s="161" t="s">
        <v>905</v>
      </c>
      <c r="H621" s="162">
        <v>8.1199999999999992</v>
      </c>
      <c r="I621" s="163"/>
      <c r="L621" s="159"/>
      <c r="M621" s="164"/>
      <c r="N621" s="165"/>
      <c r="O621" s="165"/>
      <c r="P621" s="165"/>
      <c r="Q621" s="165"/>
      <c r="R621" s="165"/>
      <c r="S621" s="165"/>
      <c r="T621" s="166"/>
      <c r="AT621" s="160" t="s">
        <v>125</v>
      </c>
      <c r="AU621" s="160" t="s">
        <v>133</v>
      </c>
      <c r="AV621" s="13" t="s">
        <v>81</v>
      </c>
      <c r="AW621" s="13" t="s">
        <v>33</v>
      </c>
      <c r="AX621" s="13" t="s">
        <v>72</v>
      </c>
      <c r="AY621" s="160" t="s">
        <v>115</v>
      </c>
    </row>
    <row r="622" spans="1:65" s="2" customFormat="1" ht="14.45" customHeight="1">
      <c r="A622" s="35"/>
      <c r="B622" s="140"/>
      <c r="C622" s="141" t="s">
        <v>906</v>
      </c>
      <c r="D622" s="141" t="s">
        <v>118</v>
      </c>
      <c r="E622" s="142" t="s">
        <v>907</v>
      </c>
      <c r="F622" s="143" t="s">
        <v>908</v>
      </c>
      <c r="G622" s="144" t="s">
        <v>487</v>
      </c>
      <c r="H622" s="145">
        <v>4</v>
      </c>
      <c r="I622" s="146"/>
      <c r="J622" s="147">
        <f>ROUND(I622*H622,2)</f>
        <v>0</v>
      </c>
      <c r="K622" s="143" t="s">
        <v>3</v>
      </c>
      <c r="L622" s="36"/>
      <c r="M622" s="148" t="s">
        <v>3</v>
      </c>
      <c r="N622" s="149" t="s">
        <v>43</v>
      </c>
      <c r="O622" s="56"/>
      <c r="P622" s="150">
        <f>O622*H622</f>
        <v>0</v>
      </c>
      <c r="Q622" s="150">
        <v>0</v>
      </c>
      <c r="R622" s="150">
        <f>Q622*H622</f>
        <v>0</v>
      </c>
      <c r="S622" s="150">
        <v>0</v>
      </c>
      <c r="T622" s="151">
        <f>S622*H622</f>
        <v>0</v>
      </c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R622" s="152" t="s">
        <v>122</v>
      </c>
      <c r="AT622" s="152" t="s">
        <v>118</v>
      </c>
      <c r="AU622" s="152" t="s">
        <v>133</v>
      </c>
      <c r="AY622" s="20" t="s">
        <v>115</v>
      </c>
      <c r="BE622" s="153">
        <f>IF(N622="základní",J622,0)</f>
        <v>0</v>
      </c>
      <c r="BF622" s="153">
        <f>IF(N622="snížená",J622,0)</f>
        <v>0</v>
      </c>
      <c r="BG622" s="153">
        <f>IF(N622="zákl. přenesená",J622,0)</f>
        <v>0</v>
      </c>
      <c r="BH622" s="153">
        <f>IF(N622="sníž. přenesená",J622,0)</f>
        <v>0</v>
      </c>
      <c r="BI622" s="153">
        <f>IF(N622="nulová",J622,0)</f>
        <v>0</v>
      </c>
      <c r="BJ622" s="20" t="s">
        <v>34</v>
      </c>
      <c r="BK622" s="153">
        <f>ROUND(I622*H622,2)</f>
        <v>0</v>
      </c>
      <c r="BL622" s="20" t="s">
        <v>122</v>
      </c>
      <c r="BM622" s="152" t="s">
        <v>909</v>
      </c>
    </row>
    <row r="623" spans="1:65" s="2" customFormat="1">
      <c r="A623" s="35"/>
      <c r="B623" s="36"/>
      <c r="C623" s="35"/>
      <c r="D623" s="154" t="s">
        <v>124</v>
      </c>
      <c r="E623" s="35"/>
      <c r="F623" s="155" t="s">
        <v>910</v>
      </c>
      <c r="G623" s="35"/>
      <c r="H623" s="35"/>
      <c r="I623" s="156"/>
      <c r="J623" s="35"/>
      <c r="K623" s="35"/>
      <c r="L623" s="36"/>
      <c r="M623" s="157"/>
      <c r="N623" s="158"/>
      <c r="O623" s="56"/>
      <c r="P623" s="56"/>
      <c r="Q623" s="56"/>
      <c r="R623" s="56"/>
      <c r="S623" s="56"/>
      <c r="T623" s="57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T623" s="20" t="s">
        <v>124</v>
      </c>
      <c r="AU623" s="20" t="s">
        <v>133</v>
      </c>
    </row>
    <row r="624" spans="1:65" s="2" customFormat="1">
      <c r="A624" s="35"/>
      <c r="B624" s="36"/>
      <c r="C624" s="35"/>
      <c r="D624" s="154" t="s">
        <v>203</v>
      </c>
      <c r="E624" s="35"/>
      <c r="F624" s="177"/>
      <c r="G624" s="35"/>
      <c r="H624" s="35"/>
      <c r="I624" s="156"/>
      <c r="J624" s="35"/>
      <c r="K624" s="35"/>
      <c r="L624" s="36"/>
      <c r="M624" s="157"/>
      <c r="N624" s="158"/>
      <c r="O624" s="56"/>
      <c r="P624" s="56"/>
      <c r="Q624" s="56"/>
      <c r="R624" s="56"/>
      <c r="S624" s="56"/>
      <c r="T624" s="57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T624" s="20" t="s">
        <v>203</v>
      </c>
      <c r="AU624" s="20" t="s">
        <v>133</v>
      </c>
    </row>
    <row r="625" spans="1:65" s="2" customFormat="1" ht="14.45" customHeight="1">
      <c r="A625" s="35"/>
      <c r="B625" s="140"/>
      <c r="C625" s="186" t="s">
        <v>911</v>
      </c>
      <c r="D625" s="186" t="s">
        <v>427</v>
      </c>
      <c r="E625" s="187" t="s">
        <v>912</v>
      </c>
      <c r="F625" s="188" t="s">
        <v>913</v>
      </c>
      <c r="G625" s="189" t="s">
        <v>487</v>
      </c>
      <c r="H625" s="190">
        <v>4.0599999999999996</v>
      </c>
      <c r="I625" s="191"/>
      <c r="J625" s="192">
        <f>ROUND(I625*H625,2)</f>
        <v>0</v>
      </c>
      <c r="K625" s="188" t="s">
        <v>3</v>
      </c>
      <c r="L625" s="193"/>
      <c r="M625" s="194" t="s">
        <v>3</v>
      </c>
      <c r="N625" s="195" t="s">
        <v>43</v>
      </c>
      <c r="O625" s="56"/>
      <c r="P625" s="150">
        <f>O625*H625</f>
        <v>0</v>
      </c>
      <c r="Q625" s="150">
        <v>3.2000000000000003E-4</v>
      </c>
      <c r="R625" s="150">
        <f>Q625*H625</f>
        <v>1.2991999999999999E-3</v>
      </c>
      <c r="S625" s="150">
        <v>0</v>
      </c>
      <c r="T625" s="151">
        <f>S625*H625</f>
        <v>0</v>
      </c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R625" s="152" t="s">
        <v>152</v>
      </c>
      <c r="AT625" s="152" t="s">
        <v>427</v>
      </c>
      <c r="AU625" s="152" t="s">
        <v>133</v>
      </c>
      <c r="AY625" s="20" t="s">
        <v>115</v>
      </c>
      <c r="BE625" s="153">
        <f>IF(N625="základní",J625,0)</f>
        <v>0</v>
      </c>
      <c r="BF625" s="153">
        <f>IF(N625="snížená",J625,0)</f>
        <v>0</v>
      </c>
      <c r="BG625" s="153">
        <f>IF(N625="zákl. přenesená",J625,0)</f>
        <v>0</v>
      </c>
      <c r="BH625" s="153">
        <f>IF(N625="sníž. přenesená",J625,0)</f>
        <v>0</v>
      </c>
      <c r="BI625" s="153">
        <f>IF(N625="nulová",J625,0)</f>
        <v>0</v>
      </c>
      <c r="BJ625" s="20" t="s">
        <v>34</v>
      </c>
      <c r="BK625" s="153">
        <f>ROUND(I625*H625,2)</f>
        <v>0</v>
      </c>
      <c r="BL625" s="20" t="s">
        <v>122</v>
      </c>
      <c r="BM625" s="152" t="s">
        <v>914</v>
      </c>
    </row>
    <row r="626" spans="1:65" s="2" customFormat="1">
      <c r="A626" s="35"/>
      <c r="B626" s="36"/>
      <c r="C626" s="35"/>
      <c r="D626" s="154" t="s">
        <v>124</v>
      </c>
      <c r="E626" s="35"/>
      <c r="F626" s="155" t="s">
        <v>913</v>
      </c>
      <c r="G626" s="35"/>
      <c r="H626" s="35"/>
      <c r="I626" s="156"/>
      <c r="J626" s="35"/>
      <c r="K626" s="35"/>
      <c r="L626" s="36"/>
      <c r="M626" s="157"/>
      <c r="N626" s="158"/>
      <c r="O626" s="56"/>
      <c r="P626" s="56"/>
      <c r="Q626" s="56"/>
      <c r="R626" s="56"/>
      <c r="S626" s="56"/>
      <c r="T626" s="57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T626" s="20" t="s">
        <v>124</v>
      </c>
      <c r="AU626" s="20" t="s">
        <v>133</v>
      </c>
    </row>
    <row r="627" spans="1:65" s="14" customFormat="1">
      <c r="B627" s="167"/>
      <c r="D627" s="154" t="s">
        <v>125</v>
      </c>
      <c r="E627" s="168" t="s">
        <v>3</v>
      </c>
      <c r="F627" s="169" t="s">
        <v>719</v>
      </c>
      <c r="H627" s="168" t="s">
        <v>3</v>
      </c>
      <c r="I627" s="170"/>
      <c r="L627" s="167"/>
      <c r="M627" s="171"/>
      <c r="N627" s="172"/>
      <c r="O627" s="172"/>
      <c r="P627" s="172"/>
      <c r="Q627" s="172"/>
      <c r="R627" s="172"/>
      <c r="S627" s="172"/>
      <c r="T627" s="173"/>
      <c r="AT627" s="168" t="s">
        <v>125</v>
      </c>
      <c r="AU627" s="168" t="s">
        <v>133</v>
      </c>
      <c r="AV627" s="14" t="s">
        <v>34</v>
      </c>
      <c r="AW627" s="14" t="s">
        <v>33</v>
      </c>
      <c r="AX627" s="14" t="s">
        <v>72</v>
      </c>
      <c r="AY627" s="168" t="s">
        <v>115</v>
      </c>
    </row>
    <row r="628" spans="1:65" s="13" customFormat="1">
      <c r="B628" s="159"/>
      <c r="D628" s="154" t="s">
        <v>125</v>
      </c>
      <c r="E628" s="160" t="s">
        <v>3</v>
      </c>
      <c r="F628" s="161" t="s">
        <v>915</v>
      </c>
      <c r="H628" s="162">
        <v>4.0599999999999996</v>
      </c>
      <c r="I628" s="163"/>
      <c r="L628" s="159"/>
      <c r="M628" s="164"/>
      <c r="N628" s="165"/>
      <c r="O628" s="165"/>
      <c r="P628" s="165"/>
      <c r="Q628" s="165"/>
      <c r="R628" s="165"/>
      <c r="S628" s="165"/>
      <c r="T628" s="166"/>
      <c r="AT628" s="160" t="s">
        <v>125</v>
      </c>
      <c r="AU628" s="160" t="s">
        <v>133</v>
      </c>
      <c r="AV628" s="13" t="s">
        <v>81</v>
      </c>
      <c r="AW628" s="13" t="s">
        <v>33</v>
      </c>
      <c r="AX628" s="13" t="s">
        <v>72</v>
      </c>
      <c r="AY628" s="160" t="s">
        <v>115</v>
      </c>
    </row>
    <row r="629" spans="1:65" s="2" customFormat="1" ht="14.45" customHeight="1">
      <c r="A629" s="35"/>
      <c r="B629" s="140"/>
      <c r="C629" s="141" t="s">
        <v>916</v>
      </c>
      <c r="D629" s="141" t="s">
        <v>118</v>
      </c>
      <c r="E629" s="142" t="s">
        <v>917</v>
      </c>
      <c r="F629" s="143" t="s">
        <v>918</v>
      </c>
      <c r="G629" s="144" t="s">
        <v>487</v>
      </c>
      <c r="H629" s="145">
        <v>18</v>
      </c>
      <c r="I629" s="146"/>
      <c r="J629" s="147">
        <f>ROUND(I629*H629,2)</f>
        <v>0</v>
      </c>
      <c r="K629" s="143" t="s">
        <v>3</v>
      </c>
      <c r="L629" s="36"/>
      <c r="M629" s="148" t="s">
        <v>3</v>
      </c>
      <c r="N629" s="149" t="s">
        <v>43</v>
      </c>
      <c r="O629" s="56"/>
      <c r="P629" s="150">
        <f>O629*H629</f>
        <v>0</v>
      </c>
      <c r="Q629" s="150">
        <v>0</v>
      </c>
      <c r="R629" s="150">
        <f>Q629*H629</f>
        <v>0</v>
      </c>
      <c r="S629" s="150">
        <v>0</v>
      </c>
      <c r="T629" s="151">
        <f>S629*H629</f>
        <v>0</v>
      </c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R629" s="152" t="s">
        <v>289</v>
      </c>
      <c r="AT629" s="152" t="s">
        <v>118</v>
      </c>
      <c r="AU629" s="152" t="s">
        <v>133</v>
      </c>
      <c r="AY629" s="20" t="s">
        <v>115</v>
      </c>
      <c r="BE629" s="153">
        <f>IF(N629="základní",J629,0)</f>
        <v>0</v>
      </c>
      <c r="BF629" s="153">
        <f>IF(N629="snížená",J629,0)</f>
        <v>0</v>
      </c>
      <c r="BG629" s="153">
        <f>IF(N629="zákl. přenesená",J629,0)</f>
        <v>0</v>
      </c>
      <c r="BH629" s="153">
        <f>IF(N629="sníž. přenesená",J629,0)</f>
        <v>0</v>
      </c>
      <c r="BI629" s="153">
        <f>IF(N629="nulová",J629,0)</f>
        <v>0</v>
      </c>
      <c r="BJ629" s="20" t="s">
        <v>34</v>
      </c>
      <c r="BK629" s="153">
        <f>ROUND(I629*H629,2)</f>
        <v>0</v>
      </c>
      <c r="BL629" s="20" t="s">
        <v>289</v>
      </c>
      <c r="BM629" s="152" t="s">
        <v>919</v>
      </c>
    </row>
    <row r="630" spans="1:65" s="2" customFormat="1" ht="19.5">
      <c r="A630" s="35"/>
      <c r="B630" s="36"/>
      <c r="C630" s="35"/>
      <c r="D630" s="154" t="s">
        <v>124</v>
      </c>
      <c r="E630" s="35"/>
      <c r="F630" s="155" t="s">
        <v>920</v>
      </c>
      <c r="G630" s="35"/>
      <c r="H630" s="35"/>
      <c r="I630" s="156"/>
      <c r="J630" s="35"/>
      <c r="K630" s="35"/>
      <c r="L630" s="36"/>
      <c r="M630" s="157"/>
      <c r="N630" s="158"/>
      <c r="O630" s="56"/>
      <c r="P630" s="56"/>
      <c r="Q630" s="56"/>
      <c r="R630" s="56"/>
      <c r="S630" s="56"/>
      <c r="T630" s="57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T630" s="20" t="s">
        <v>124</v>
      </c>
      <c r="AU630" s="20" t="s">
        <v>133</v>
      </c>
    </row>
    <row r="631" spans="1:65" s="2" customFormat="1">
      <c r="A631" s="35"/>
      <c r="B631" s="36"/>
      <c r="C631" s="35"/>
      <c r="D631" s="154" t="s">
        <v>203</v>
      </c>
      <c r="E631" s="35"/>
      <c r="F631" s="177"/>
      <c r="G631" s="35"/>
      <c r="H631" s="35"/>
      <c r="I631" s="156"/>
      <c r="J631" s="35"/>
      <c r="K631" s="35"/>
      <c r="L631" s="36"/>
      <c r="M631" s="157"/>
      <c r="N631" s="158"/>
      <c r="O631" s="56"/>
      <c r="P631" s="56"/>
      <c r="Q631" s="56"/>
      <c r="R631" s="56"/>
      <c r="S631" s="56"/>
      <c r="T631" s="57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T631" s="20" t="s">
        <v>203</v>
      </c>
      <c r="AU631" s="20" t="s">
        <v>133</v>
      </c>
    </row>
    <row r="632" spans="1:65" s="2" customFormat="1" ht="14.45" customHeight="1">
      <c r="A632" s="35"/>
      <c r="B632" s="140"/>
      <c r="C632" s="186" t="s">
        <v>921</v>
      </c>
      <c r="D632" s="186" t="s">
        <v>427</v>
      </c>
      <c r="E632" s="187" t="s">
        <v>922</v>
      </c>
      <c r="F632" s="188" t="s">
        <v>923</v>
      </c>
      <c r="G632" s="189" t="s">
        <v>487</v>
      </c>
      <c r="H632" s="190">
        <v>18.27</v>
      </c>
      <c r="I632" s="191"/>
      <c r="J632" s="192">
        <f>ROUND(I632*H632,2)</f>
        <v>0</v>
      </c>
      <c r="K632" s="188" t="s">
        <v>3</v>
      </c>
      <c r="L632" s="193"/>
      <c r="M632" s="194" t="s">
        <v>3</v>
      </c>
      <c r="N632" s="195" t="s">
        <v>43</v>
      </c>
      <c r="O632" s="56"/>
      <c r="P632" s="150">
        <f>O632*H632</f>
        <v>0</v>
      </c>
      <c r="Q632" s="150">
        <v>3.2000000000000003E-4</v>
      </c>
      <c r="R632" s="150">
        <f>Q632*H632</f>
        <v>5.8464000000000007E-3</v>
      </c>
      <c r="S632" s="150">
        <v>0</v>
      </c>
      <c r="T632" s="151">
        <f>S632*H632</f>
        <v>0</v>
      </c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R632" s="152" t="s">
        <v>152</v>
      </c>
      <c r="AT632" s="152" t="s">
        <v>427</v>
      </c>
      <c r="AU632" s="152" t="s">
        <v>133</v>
      </c>
      <c r="AY632" s="20" t="s">
        <v>115</v>
      </c>
      <c r="BE632" s="153">
        <f>IF(N632="základní",J632,0)</f>
        <v>0</v>
      </c>
      <c r="BF632" s="153">
        <f>IF(N632="snížená",J632,0)</f>
        <v>0</v>
      </c>
      <c r="BG632" s="153">
        <f>IF(N632="zákl. přenesená",J632,0)</f>
        <v>0</v>
      </c>
      <c r="BH632" s="153">
        <f>IF(N632="sníž. přenesená",J632,0)</f>
        <v>0</v>
      </c>
      <c r="BI632" s="153">
        <f>IF(N632="nulová",J632,0)</f>
        <v>0</v>
      </c>
      <c r="BJ632" s="20" t="s">
        <v>34</v>
      </c>
      <c r="BK632" s="153">
        <f>ROUND(I632*H632,2)</f>
        <v>0</v>
      </c>
      <c r="BL632" s="20" t="s">
        <v>122</v>
      </c>
      <c r="BM632" s="152" t="s">
        <v>924</v>
      </c>
    </row>
    <row r="633" spans="1:65" s="2" customFormat="1">
      <c r="A633" s="35"/>
      <c r="B633" s="36"/>
      <c r="C633" s="35"/>
      <c r="D633" s="154" t="s">
        <v>124</v>
      </c>
      <c r="E633" s="35"/>
      <c r="F633" s="155" t="s">
        <v>923</v>
      </c>
      <c r="G633" s="35"/>
      <c r="H633" s="35"/>
      <c r="I633" s="156"/>
      <c r="J633" s="35"/>
      <c r="K633" s="35"/>
      <c r="L633" s="36"/>
      <c r="M633" s="157"/>
      <c r="N633" s="158"/>
      <c r="O633" s="56"/>
      <c r="P633" s="56"/>
      <c r="Q633" s="56"/>
      <c r="R633" s="56"/>
      <c r="S633" s="56"/>
      <c r="T633" s="57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T633" s="20" t="s">
        <v>124</v>
      </c>
      <c r="AU633" s="20" t="s">
        <v>133</v>
      </c>
    </row>
    <row r="634" spans="1:65" s="14" customFormat="1">
      <c r="B634" s="167"/>
      <c r="D634" s="154" t="s">
        <v>125</v>
      </c>
      <c r="E634" s="168" t="s">
        <v>3</v>
      </c>
      <c r="F634" s="169" t="s">
        <v>719</v>
      </c>
      <c r="H634" s="168" t="s">
        <v>3</v>
      </c>
      <c r="I634" s="170"/>
      <c r="L634" s="167"/>
      <c r="M634" s="171"/>
      <c r="N634" s="172"/>
      <c r="O634" s="172"/>
      <c r="P634" s="172"/>
      <c r="Q634" s="172"/>
      <c r="R634" s="172"/>
      <c r="S634" s="172"/>
      <c r="T634" s="173"/>
      <c r="AT634" s="168" t="s">
        <v>125</v>
      </c>
      <c r="AU634" s="168" t="s">
        <v>133</v>
      </c>
      <c r="AV634" s="14" t="s">
        <v>34</v>
      </c>
      <c r="AW634" s="14" t="s">
        <v>33</v>
      </c>
      <c r="AX634" s="14" t="s">
        <v>72</v>
      </c>
      <c r="AY634" s="168" t="s">
        <v>115</v>
      </c>
    </row>
    <row r="635" spans="1:65" s="13" customFormat="1">
      <c r="B635" s="159"/>
      <c r="D635" s="154" t="s">
        <v>125</v>
      </c>
      <c r="E635" s="160" t="s">
        <v>3</v>
      </c>
      <c r="F635" s="161" t="s">
        <v>925</v>
      </c>
      <c r="H635" s="162">
        <v>18.27</v>
      </c>
      <c r="I635" s="163"/>
      <c r="L635" s="159"/>
      <c r="M635" s="164"/>
      <c r="N635" s="165"/>
      <c r="O635" s="165"/>
      <c r="P635" s="165"/>
      <c r="Q635" s="165"/>
      <c r="R635" s="165"/>
      <c r="S635" s="165"/>
      <c r="T635" s="166"/>
      <c r="AT635" s="160" t="s">
        <v>125</v>
      </c>
      <c r="AU635" s="160" t="s">
        <v>133</v>
      </c>
      <c r="AV635" s="13" t="s">
        <v>81</v>
      </c>
      <c r="AW635" s="13" t="s">
        <v>33</v>
      </c>
      <c r="AX635" s="13" t="s">
        <v>72</v>
      </c>
      <c r="AY635" s="160" t="s">
        <v>115</v>
      </c>
    </row>
    <row r="636" spans="1:65" s="2" customFormat="1" ht="14.45" customHeight="1">
      <c r="A636" s="35"/>
      <c r="B636" s="140"/>
      <c r="C636" s="141" t="s">
        <v>926</v>
      </c>
      <c r="D636" s="141" t="s">
        <v>118</v>
      </c>
      <c r="E636" s="142" t="s">
        <v>927</v>
      </c>
      <c r="F636" s="143" t="s">
        <v>928</v>
      </c>
      <c r="G636" s="144" t="s">
        <v>487</v>
      </c>
      <c r="H636" s="145">
        <v>7</v>
      </c>
      <c r="I636" s="146"/>
      <c r="J636" s="147">
        <f>ROUND(I636*H636,2)</f>
        <v>0</v>
      </c>
      <c r="K636" s="143" t="s">
        <v>3</v>
      </c>
      <c r="L636" s="36"/>
      <c r="M636" s="148" t="s">
        <v>3</v>
      </c>
      <c r="N636" s="149" t="s">
        <v>43</v>
      </c>
      <c r="O636" s="56"/>
      <c r="P636" s="150">
        <f>O636*H636</f>
        <v>0</v>
      </c>
      <c r="Q636" s="150">
        <v>0</v>
      </c>
      <c r="R636" s="150">
        <f>Q636*H636</f>
        <v>0</v>
      </c>
      <c r="S636" s="150">
        <v>0</v>
      </c>
      <c r="T636" s="151">
        <f>S636*H636</f>
        <v>0</v>
      </c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R636" s="152" t="s">
        <v>122</v>
      </c>
      <c r="AT636" s="152" t="s">
        <v>118</v>
      </c>
      <c r="AU636" s="152" t="s">
        <v>133</v>
      </c>
      <c r="AY636" s="20" t="s">
        <v>115</v>
      </c>
      <c r="BE636" s="153">
        <f>IF(N636="základní",J636,0)</f>
        <v>0</v>
      </c>
      <c r="BF636" s="153">
        <f>IF(N636="snížená",J636,0)</f>
        <v>0</v>
      </c>
      <c r="BG636" s="153">
        <f>IF(N636="zákl. přenesená",J636,0)</f>
        <v>0</v>
      </c>
      <c r="BH636" s="153">
        <f>IF(N636="sníž. přenesená",J636,0)</f>
        <v>0</v>
      </c>
      <c r="BI636" s="153">
        <f>IF(N636="nulová",J636,0)</f>
        <v>0</v>
      </c>
      <c r="BJ636" s="20" t="s">
        <v>34</v>
      </c>
      <c r="BK636" s="153">
        <f>ROUND(I636*H636,2)</f>
        <v>0</v>
      </c>
      <c r="BL636" s="20" t="s">
        <v>122</v>
      </c>
      <c r="BM636" s="152" t="s">
        <v>929</v>
      </c>
    </row>
    <row r="637" spans="1:65" s="2" customFormat="1">
      <c r="A637" s="35"/>
      <c r="B637" s="36"/>
      <c r="C637" s="35"/>
      <c r="D637" s="154" t="s">
        <v>124</v>
      </c>
      <c r="E637" s="35"/>
      <c r="F637" s="155" t="s">
        <v>930</v>
      </c>
      <c r="G637" s="35"/>
      <c r="H637" s="35"/>
      <c r="I637" s="156"/>
      <c r="J637" s="35"/>
      <c r="K637" s="35"/>
      <c r="L637" s="36"/>
      <c r="M637" s="157"/>
      <c r="N637" s="158"/>
      <c r="O637" s="56"/>
      <c r="P637" s="56"/>
      <c r="Q637" s="56"/>
      <c r="R637" s="56"/>
      <c r="S637" s="56"/>
      <c r="T637" s="57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T637" s="20" t="s">
        <v>124</v>
      </c>
      <c r="AU637" s="20" t="s">
        <v>133</v>
      </c>
    </row>
    <row r="638" spans="1:65" s="2" customFormat="1">
      <c r="A638" s="35"/>
      <c r="B638" s="36"/>
      <c r="C638" s="35"/>
      <c r="D638" s="154" t="s">
        <v>203</v>
      </c>
      <c r="E638" s="35"/>
      <c r="F638" s="177"/>
      <c r="G638" s="35"/>
      <c r="H638" s="35"/>
      <c r="I638" s="156"/>
      <c r="J638" s="35"/>
      <c r="K638" s="35"/>
      <c r="L638" s="36"/>
      <c r="M638" s="157"/>
      <c r="N638" s="158"/>
      <c r="O638" s="56"/>
      <c r="P638" s="56"/>
      <c r="Q638" s="56"/>
      <c r="R638" s="56"/>
      <c r="S638" s="56"/>
      <c r="T638" s="57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T638" s="20" t="s">
        <v>203</v>
      </c>
      <c r="AU638" s="20" t="s">
        <v>133</v>
      </c>
    </row>
    <row r="639" spans="1:65" s="2" customFormat="1" ht="14.45" customHeight="1">
      <c r="A639" s="35"/>
      <c r="B639" s="140"/>
      <c r="C639" s="186" t="s">
        <v>931</v>
      </c>
      <c r="D639" s="186" t="s">
        <v>427</v>
      </c>
      <c r="E639" s="187" t="s">
        <v>932</v>
      </c>
      <c r="F639" s="188" t="s">
        <v>933</v>
      </c>
      <c r="G639" s="189" t="s">
        <v>487</v>
      </c>
      <c r="H639" s="190">
        <v>7.1050000000000004</v>
      </c>
      <c r="I639" s="191"/>
      <c r="J639" s="192">
        <f>ROUND(I639*H639,2)</f>
        <v>0</v>
      </c>
      <c r="K639" s="188" t="s">
        <v>3</v>
      </c>
      <c r="L639" s="193"/>
      <c r="M639" s="194" t="s">
        <v>3</v>
      </c>
      <c r="N639" s="195" t="s">
        <v>43</v>
      </c>
      <c r="O639" s="56"/>
      <c r="P639" s="150">
        <f>O639*H639</f>
        <v>0</v>
      </c>
      <c r="Q639" s="150">
        <v>8.4000000000000003E-4</v>
      </c>
      <c r="R639" s="150">
        <f>Q639*H639</f>
        <v>5.9682000000000008E-3</v>
      </c>
      <c r="S639" s="150">
        <v>0</v>
      </c>
      <c r="T639" s="151">
        <f>S639*H639</f>
        <v>0</v>
      </c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R639" s="152" t="s">
        <v>152</v>
      </c>
      <c r="AT639" s="152" t="s">
        <v>427</v>
      </c>
      <c r="AU639" s="152" t="s">
        <v>133</v>
      </c>
      <c r="AY639" s="20" t="s">
        <v>115</v>
      </c>
      <c r="BE639" s="153">
        <f>IF(N639="základní",J639,0)</f>
        <v>0</v>
      </c>
      <c r="BF639" s="153">
        <f>IF(N639="snížená",J639,0)</f>
        <v>0</v>
      </c>
      <c r="BG639" s="153">
        <f>IF(N639="zákl. přenesená",J639,0)</f>
        <v>0</v>
      </c>
      <c r="BH639" s="153">
        <f>IF(N639="sníž. přenesená",J639,0)</f>
        <v>0</v>
      </c>
      <c r="BI639" s="153">
        <f>IF(N639="nulová",J639,0)</f>
        <v>0</v>
      </c>
      <c r="BJ639" s="20" t="s">
        <v>34</v>
      </c>
      <c r="BK639" s="153">
        <f>ROUND(I639*H639,2)</f>
        <v>0</v>
      </c>
      <c r="BL639" s="20" t="s">
        <v>122</v>
      </c>
      <c r="BM639" s="152" t="s">
        <v>934</v>
      </c>
    </row>
    <row r="640" spans="1:65" s="2" customFormat="1">
      <c r="A640" s="35"/>
      <c r="B640" s="36"/>
      <c r="C640" s="35"/>
      <c r="D640" s="154" t="s">
        <v>124</v>
      </c>
      <c r="E640" s="35"/>
      <c r="F640" s="155" t="s">
        <v>933</v>
      </c>
      <c r="G640" s="35"/>
      <c r="H640" s="35"/>
      <c r="I640" s="156"/>
      <c r="J640" s="35"/>
      <c r="K640" s="35"/>
      <c r="L640" s="36"/>
      <c r="M640" s="157"/>
      <c r="N640" s="158"/>
      <c r="O640" s="56"/>
      <c r="P640" s="56"/>
      <c r="Q640" s="56"/>
      <c r="R640" s="56"/>
      <c r="S640" s="56"/>
      <c r="T640" s="57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T640" s="20" t="s">
        <v>124</v>
      </c>
      <c r="AU640" s="20" t="s">
        <v>133</v>
      </c>
    </row>
    <row r="641" spans="1:65" s="14" customFormat="1">
      <c r="B641" s="167"/>
      <c r="D641" s="154" t="s">
        <v>125</v>
      </c>
      <c r="E641" s="168" t="s">
        <v>3</v>
      </c>
      <c r="F641" s="169" t="s">
        <v>719</v>
      </c>
      <c r="H641" s="168" t="s">
        <v>3</v>
      </c>
      <c r="I641" s="170"/>
      <c r="L641" s="167"/>
      <c r="M641" s="171"/>
      <c r="N641" s="172"/>
      <c r="O641" s="172"/>
      <c r="P641" s="172"/>
      <c r="Q641" s="172"/>
      <c r="R641" s="172"/>
      <c r="S641" s="172"/>
      <c r="T641" s="173"/>
      <c r="AT641" s="168" t="s">
        <v>125</v>
      </c>
      <c r="AU641" s="168" t="s">
        <v>133</v>
      </c>
      <c r="AV641" s="14" t="s">
        <v>34</v>
      </c>
      <c r="AW641" s="14" t="s">
        <v>33</v>
      </c>
      <c r="AX641" s="14" t="s">
        <v>72</v>
      </c>
      <c r="AY641" s="168" t="s">
        <v>115</v>
      </c>
    </row>
    <row r="642" spans="1:65" s="13" customFormat="1">
      <c r="B642" s="159"/>
      <c r="D642" s="154" t="s">
        <v>125</v>
      </c>
      <c r="E642" s="160" t="s">
        <v>3</v>
      </c>
      <c r="F642" s="161" t="s">
        <v>935</v>
      </c>
      <c r="H642" s="162">
        <v>7.1050000000000004</v>
      </c>
      <c r="I642" s="163"/>
      <c r="L642" s="159"/>
      <c r="M642" s="164"/>
      <c r="N642" s="165"/>
      <c r="O642" s="165"/>
      <c r="P642" s="165"/>
      <c r="Q642" s="165"/>
      <c r="R642" s="165"/>
      <c r="S642" s="165"/>
      <c r="T642" s="166"/>
      <c r="AT642" s="160" t="s">
        <v>125</v>
      </c>
      <c r="AU642" s="160" t="s">
        <v>133</v>
      </c>
      <c r="AV642" s="13" t="s">
        <v>81</v>
      </c>
      <c r="AW642" s="13" t="s">
        <v>33</v>
      </c>
      <c r="AX642" s="13" t="s">
        <v>72</v>
      </c>
      <c r="AY642" s="160" t="s">
        <v>115</v>
      </c>
    </row>
    <row r="643" spans="1:65" s="2" customFormat="1" ht="14.45" customHeight="1">
      <c r="A643" s="35"/>
      <c r="B643" s="140"/>
      <c r="C643" s="141" t="s">
        <v>936</v>
      </c>
      <c r="D643" s="141" t="s">
        <v>118</v>
      </c>
      <c r="E643" s="142" t="s">
        <v>937</v>
      </c>
      <c r="F643" s="143" t="s">
        <v>938</v>
      </c>
      <c r="G643" s="144" t="s">
        <v>487</v>
      </c>
      <c r="H643" s="145">
        <v>1</v>
      </c>
      <c r="I643" s="146"/>
      <c r="J643" s="147">
        <f>ROUND(I643*H643,2)</f>
        <v>0</v>
      </c>
      <c r="K643" s="143" t="s">
        <v>3</v>
      </c>
      <c r="L643" s="36"/>
      <c r="M643" s="148" t="s">
        <v>3</v>
      </c>
      <c r="N643" s="149" t="s">
        <v>43</v>
      </c>
      <c r="O643" s="56"/>
      <c r="P643" s="150">
        <f>O643*H643</f>
        <v>0</v>
      </c>
      <c r="Q643" s="150">
        <v>0</v>
      </c>
      <c r="R643" s="150">
        <f>Q643*H643</f>
        <v>0</v>
      </c>
      <c r="S643" s="150">
        <v>0</v>
      </c>
      <c r="T643" s="151">
        <f>S643*H643</f>
        <v>0</v>
      </c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R643" s="152" t="s">
        <v>289</v>
      </c>
      <c r="AT643" s="152" t="s">
        <v>118</v>
      </c>
      <c r="AU643" s="152" t="s">
        <v>133</v>
      </c>
      <c r="AY643" s="20" t="s">
        <v>115</v>
      </c>
      <c r="BE643" s="153">
        <f>IF(N643="základní",J643,0)</f>
        <v>0</v>
      </c>
      <c r="BF643" s="153">
        <f>IF(N643="snížená",J643,0)</f>
        <v>0</v>
      </c>
      <c r="BG643" s="153">
        <f>IF(N643="zákl. přenesená",J643,0)</f>
        <v>0</v>
      </c>
      <c r="BH643" s="153">
        <f>IF(N643="sníž. přenesená",J643,0)</f>
        <v>0</v>
      </c>
      <c r="BI643" s="153">
        <f>IF(N643="nulová",J643,0)</f>
        <v>0</v>
      </c>
      <c r="BJ643" s="20" t="s">
        <v>34</v>
      </c>
      <c r="BK643" s="153">
        <f>ROUND(I643*H643,2)</f>
        <v>0</v>
      </c>
      <c r="BL643" s="20" t="s">
        <v>289</v>
      </c>
      <c r="BM643" s="152" t="s">
        <v>939</v>
      </c>
    </row>
    <row r="644" spans="1:65" s="2" customFormat="1">
      <c r="A644" s="35"/>
      <c r="B644" s="36"/>
      <c r="C644" s="35"/>
      <c r="D644" s="154" t="s">
        <v>124</v>
      </c>
      <c r="E644" s="35"/>
      <c r="F644" s="155" t="s">
        <v>940</v>
      </c>
      <c r="G644" s="35"/>
      <c r="H644" s="35"/>
      <c r="I644" s="156"/>
      <c r="J644" s="35"/>
      <c r="K644" s="35"/>
      <c r="L644" s="36"/>
      <c r="M644" s="157"/>
      <c r="N644" s="158"/>
      <c r="O644" s="56"/>
      <c r="P644" s="56"/>
      <c r="Q644" s="56"/>
      <c r="R644" s="56"/>
      <c r="S644" s="56"/>
      <c r="T644" s="57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T644" s="20" t="s">
        <v>124</v>
      </c>
      <c r="AU644" s="20" t="s">
        <v>133</v>
      </c>
    </row>
    <row r="645" spans="1:65" s="2" customFormat="1">
      <c r="A645" s="35"/>
      <c r="B645" s="36"/>
      <c r="C645" s="35"/>
      <c r="D645" s="154" t="s">
        <v>203</v>
      </c>
      <c r="E645" s="35"/>
      <c r="F645" s="177"/>
      <c r="G645" s="35"/>
      <c r="H645" s="35"/>
      <c r="I645" s="156"/>
      <c r="J645" s="35"/>
      <c r="K645" s="35"/>
      <c r="L645" s="36"/>
      <c r="M645" s="157"/>
      <c r="N645" s="158"/>
      <c r="O645" s="56"/>
      <c r="P645" s="56"/>
      <c r="Q645" s="56"/>
      <c r="R645" s="56"/>
      <c r="S645" s="56"/>
      <c r="T645" s="57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T645" s="20" t="s">
        <v>203</v>
      </c>
      <c r="AU645" s="20" t="s">
        <v>133</v>
      </c>
    </row>
    <row r="646" spans="1:65" s="2" customFormat="1" ht="14.45" customHeight="1">
      <c r="A646" s="35"/>
      <c r="B646" s="140"/>
      <c r="C646" s="186" t="s">
        <v>941</v>
      </c>
      <c r="D646" s="186" t="s">
        <v>427</v>
      </c>
      <c r="E646" s="187" t="s">
        <v>942</v>
      </c>
      <c r="F646" s="188" t="s">
        <v>943</v>
      </c>
      <c r="G646" s="189" t="s">
        <v>487</v>
      </c>
      <c r="H646" s="190">
        <v>1.0149999999999999</v>
      </c>
      <c r="I646" s="191"/>
      <c r="J646" s="192">
        <f>ROUND(I646*H646,2)</f>
        <v>0</v>
      </c>
      <c r="K646" s="188" t="s">
        <v>3</v>
      </c>
      <c r="L646" s="193"/>
      <c r="M646" s="194" t="s">
        <v>3</v>
      </c>
      <c r="N646" s="195" t="s">
        <v>43</v>
      </c>
      <c r="O646" s="56"/>
      <c r="P646" s="150">
        <f>O646*H646</f>
        <v>0</v>
      </c>
      <c r="Q646" s="150">
        <v>1.4499999999999999E-3</v>
      </c>
      <c r="R646" s="150">
        <f>Q646*H646</f>
        <v>1.4717499999999998E-3</v>
      </c>
      <c r="S646" s="150">
        <v>0</v>
      </c>
      <c r="T646" s="151">
        <f>S646*H646</f>
        <v>0</v>
      </c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R646" s="152" t="s">
        <v>152</v>
      </c>
      <c r="AT646" s="152" t="s">
        <v>427</v>
      </c>
      <c r="AU646" s="152" t="s">
        <v>133</v>
      </c>
      <c r="AY646" s="20" t="s">
        <v>115</v>
      </c>
      <c r="BE646" s="153">
        <f>IF(N646="základní",J646,0)</f>
        <v>0</v>
      </c>
      <c r="BF646" s="153">
        <f>IF(N646="snížená",J646,0)</f>
        <v>0</v>
      </c>
      <c r="BG646" s="153">
        <f>IF(N646="zákl. přenesená",J646,0)</f>
        <v>0</v>
      </c>
      <c r="BH646" s="153">
        <f>IF(N646="sníž. přenesená",J646,0)</f>
        <v>0</v>
      </c>
      <c r="BI646" s="153">
        <f>IF(N646="nulová",J646,0)</f>
        <v>0</v>
      </c>
      <c r="BJ646" s="20" t="s">
        <v>34</v>
      </c>
      <c r="BK646" s="153">
        <f>ROUND(I646*H646,2)</f>
        <v>0</v>
      </c>
      <c r="BL646" s="20" t="s">
        <v>122</v>
      </c>
      <c r="BM646" s="152" t="s">
        <v>944</v>
      </c>
    </row>
    <row r="647" spans="1:65" s="2" customFormat="1">
      <c r="A647" s="35"/>
      <c r="B647" s="36"/>
      <c r="C647" s="35"/>
      <c r="D647" s="154" t="s">
        <v>124</v>
      </c>
      <c r="E647" s="35"/>
      <c r="F647" s="155" t="s">
        <v>943</v>
      </c>
      <c r="G647" s="35"/>
      <c r="H647" s="35"/>
      <c r="I647" s="156"/>
      <c r="J647" s="35"/>
      <c r="K647" s="35"/>
      <c r="L647" s="36"/>
      <c r="M647" s="157"/>
      <c r="N647" s="158"/>
      <c r="O647" s="56"/>
      <c r="P647" s="56"/>
      <c r="Q647" s="56"/>
      <c r="R647" s="56"/>
      <c r="S647" s="56"/>
      <c r="T647" s="57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T647" s="20" t="s">
        <v>124</v>
      </c>
      <c r="AU647" s="20" t="s">
        <v>133</v>
      </c>
    </row>
    <row r="648" spans="1:65" s="14" customFormat="1">
      <c r="B648" s="167"/>
      <c r="D648" s="154" t="s">
        <v>125</v>
      </c>
      <c r="E648" s="168" t="s">
        <v>3</v>
      </c>
      <c r="F648" s="169" t="s">
        <v>719</v>
      </c>
      <c r="H648" s="168" t="s">
        <v>3</v>
      </c>
      <c r="I648" s="170"/>
      <c r="L648" s="167"/>
      <c r="M648" s="171"/>
      <c r="N648" s="172"/>
      <c r="O648" s="172"/>
      <c r="P648" s="172"/>
      <c r="Q648" s="172"/>
      <c r="R648" s="172"/>
      <c r="S648" s="172"/>
      <c r="T648" s="173"/>
      <c r="AT648" s="168" t="s">
        <v>125</v>
      </c>
      <c r="AU648" s="168" t="s">
        <v>133</v>
      </c>
      <c r="AV648" s="14" t="s">
        <v>34</v>
      </c>
      <c r="AW648" s="14" t="s">
        <v>33</v>
      </c>
      <c r="AX648" s="14" t="s">
        <v>72</v>
      </c>
      <c r="AY648" s="168" t="s">
        <v>115</v>
      </c>
    </row>
    <row r="649" spans="1:65" s="13" customFormat="1">
      <c r="B649" s="159"/>
      <c r="D649" s="154" t="s">
        <v>125</v>
      </c>
      <c r="E649" s="160" t="s">
        <v>3</v>
      </c>
      <c r="F649" s="161" t="s">
        <v>945</v>
      </c>
      <c r="H649" s="162">
        <v>1.0149999999999999</v>
      </c>
      <c r="I649" s="163"/>
      <c r="L649" s="159"/>
      <c r="M649" s="164"/>
      <c r="N649" s="165"/>
      <c r="O649" s="165"/>
      <c r="P649" s="165"/>
      <c r="Q649" s="165"/>
      <c r="R649" s="165"/>
      <c r="S649" s="165"/>
      <c r="T649" s="166"/>
      <c r="AT649" s="160" t="s">
        <v>125</v>
      </c>
      <c r="AU649" s="160" t="s">
        <v>133</v>
      </c>
      <c r="AV649" s="13" t="s">
        <v>81</v>
      </c>
      <c r="AW649" s="13" t="s">
        <v>33</v>
      </c>
      <c r="AX649" s="13" t="s">
        <v>72</v>
      </c>
      <c r="AY649" s="160" t="s">
        <v>115</v>
      </c>
    </row>
    <row r="650" spans="1:65" s="2" customFormat="1" ht="14.45" customHeight="1">
      <c r="A650" s="35"/>
      <c r="B650" s="140"/>
      <c r="C650" s="141" t="s">
        <v>946</v>
      </c>
      <c r="D650" s="141" t="s">
        <v>118</v>
      </c>
      <c r="E650" s="142" t="s">
        <v>947</v>
      </c>
      <c r="F650" s="143" t="s">
        <v>948</v>
      </c>
      <c r="G650" s="144" t="s">
        <v>487</v>
      </c>
      <c r="H650" s="145">
        <v>1</v>
      </c>
      <c r="I650" s="146"/>
      <c r="J650" s="147">
        <f>ROUND(I650*H650,2)</f>
        <v>0</v>
      </c>
      <c r="K650" s="143" t="s">
        <v>3</v>
      </c>
      <c r="L650" s="36"/>
      <c r="M650" s="148" t="s">
        <v>3</v>
      </c>
      <c r="N650" s="149" t="s">
        <v>43</v>
      </c>
      <c r="O650" s="56"/>
      <c r="P650" s="150">
        <f>O650*H650</f>
        <v>0</v>
      </c>
      <c r="Q650" s="150">
        <v>0</v>
      </c>
      <c r="R650" s="150">
        <f>Q650*H650</f>
        <v>0</v>
      </c>
      <c r="S650" s="150">
        <v>0</v>
      </c>
      <c r="T650" s="151">
        <f>S650*H650</f>
        <v>0</v>
      </c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R650" s="152" t="s">
        <v>122</v>
      </c>
      <c r="AT650" s="152" t="s">
        <v>118</v>
      </c>
      <c r="AU650" s="152" t="s">
        <v>133</v>
      </c>
      <c r="AY650" s="20" t="s">
        <v>115</v>
      </c>
      <c r="BE650" s="153">
        <f>IF(N650="základní",J650,0)</f>
        <v>0</v>
      </c>
      <c r="BF650" s="153">
        <f>IF(N650="snížená",J650,0)</f>
        <v>0</v>
      </c>
      <c r="BG650" s="153">
        <f>IF(N650="zákl. přenesená",J650,0)</f>
        <v>0</v>
      </c>
      <c r="BH650" s="153">
        <f>IF(N650="sníž. přenesená",J650,0)</f>
        <v>0</v>
      </c>
      <c r="BI650" s="153">
        <f>IF(N650="nulová",J650,0)</f>
        <v>0</v>
      </c>
      <c r="BJ650" s="20" t="s">
        <v>34</v>
      </c>
      <c r="BK650" s="153">
        <f>ROUND(I650*H650,2)</f>
        <v>0</v>
      </c>
      <c r="BL650" s="20" t="s">
        <v>122</v>
      </c>
      <c r="BM650" s="152" t="s">
        <v>949</v>
      </c>
    </row>
    <row r="651" spans="1:65" s="2" customFormat="1">
      <c r="A651" s="35"/>
      <c r="B651" s="36"/>
      <c r="C651" s="35"/>
      <c r="D651" s="154" t="s">
        <v>124</v>
      </c>
      <c r="E651" s="35"/>
      <c r="F651" s="155" t="s">
        <v>950</v>
      </c>
      <c r="G651" s="35"/>
      <c r="H651" s="35"/>
      <c r="I651" s="156"/>
      <c r="J651" s="35"/>
      <c r="K651" s="35"/>
      <c r="L651" s="36"/>
      <c r="M651" s="157"/>
      <c r="N651" s="158"/>
      <c r="O651" s="56"/>
      <c r="P651" s="56"/>
      <c r="Q651" s="56"/>
      <c r="R651" s="56"/>
      <c r="S651" s="56"/>
      <c r="T651" s="57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T651" s="20" t="s">
        <v>124</v>
      </c>
      <c r="AU651" s="20" t="s">
        <v>133</v>
      </c>
    </row>
    <row r="652" spans="1:65" s="2" customFormat="1">
      <c r="A652" s="35"/>
      <c r="B652" s="36"/>
      <c r="C652" s="35"/>
      <c r="D652" s="154" t="s">
        <v>203</v>
      </c>
      <c r="E652" s="35"/>
      <c r="F652" s="177"/>
      <c r="G652" s="35"/>
      <c r="H652" s="35"/>
      <c r="I652" s="156"/>
      <c r="J652" s="35"/>
      <c r="K652" s="35"/>
      <c r="L652" s="36"/>
      <c r="M652" s="157"/>
      <c r="N652" s="158"/>
      <c r="O652" s="56"/>
      <c r="P652" s="56"/>
      <c r="Q652" s="56"/>
      <c r="R652" s="56"/>
      <c r="S652" s="56"/>
      <c r="T652" s="57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T652" s="20" t="s">
        <v>203</v>
      </c>
      <c r="AU652" s="20" t="s">
        <v>133</v>
      </c>
    </row>
    <row r="653" spans="1:65" s="2" customFormat="1" ht="14.45" customHeight="1">
      <c r="A653" s="35"/>
      <c r="B653" s="140"/>
      <c r="C653" s="186" t="s">
        <v>951</v>
      </c>
      <c r="D653" s="186" t="s">
        <v>427</v>
      </c>
      <c r="E653" s="187" t="s">
        <v>952</v>
      </c>
      <c r="F653" s="188" t="s">
        <v>953</v>
      </c>
      <c r="G653" s="189" t="s">
        <v>487</v>
      </c>
      <c r="H653" s="190">
        <v>1.01</v>
      </c>
      <c r="I653" s="191"/>
      <c r="J653" s="192">
        <f>ROUND(I653*H653,2)</f>
        <v>0</v>
      </c>
      <c r="K653" s="188" t="s">
        <v>3</v>
      </c>
      <c r="L653" s="193"/>
      <c r="M653" s="194" t="s">
        <v>3</v>
      </c>
      <c r="N653" s="195" t="s">
        <v>43</v>
      </c>
      <c r="O653" s="56"/>
      <c r="P653" s="150">
        <f>O653*H653</f>
        <v>0</v>
      </c>
      <c r="Q653" s="150">
        <v>5.5999999999999995E-4</v>
      </c>
      <c r="R653" s="150">
        <f>Q653*H653</f>
        <v>5.6559999999999998E-4</v>
      </c>
      <c r="S653" s="150">
        <v>0</v>
      </c>
      <c r="T653" s="151">
        <f>S653*H653</f>
        <v>0</v>
      </c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R653" s="152" t="s">
        <v>152</v>
      </c>
      <c r="AT653" s="152" t="s">
        <v>427</v>
      </c>
      <c r="AU653" s="152" t="s">
        <v>133</v>
      </c>
      <c r="AY653" s="20" t="s">
        <v>115</v>
      </c>
      <c r="BE653" s="153">
        <f>IF(N653="základní",J653,0)</f>
        <v>0</v>
      </c>
      <c r="BF653" s="153">
        <f>IF(N653="snížená",J653,0)</f>
        <v>0</v>
      </c>
      <c r="BG653" s="153">
        <f>IF(N653="zákl. přenesená",J653,0)</f>
        <v>0</v>
      </c>
      <c r="BH653" s="153">
        <f>IF(N653="sníž. přenesená",J653,0)</f>
        <v>0</v>
      </c>
      <c r="BI653" s="153">
        <f>IF(N653="nulová",J653,0)</f>
        <v>0</v>
      </c>
      <c r="BJ653" s="20" t="s">
        <v>34</v>
      </c>
      <c r="BK653" s="153">
        <f>ROUND(I653*H653,2)</f>
        <v>0</v>
      </c>
      <c r="BL653" s="20" t="s">
        <v>122</v>
      </c>
      <c r="BM653" s="152" t="s">
        <v>954</v>
      </c>
    </row>
    <row r="654" spans="1:65" s="2" customFormat="1">
      <c r="A654" s="35"/>
      <c r="B654" s="36"/>
      <c r="C654" s="35"/>
      <c r="D654" s="154" t="s">
        <v>124</v>
      </c>
      <c r="E654" s="35"/>
      <c r="F654" s="155" t="s">
        <v>953</v>
      </c>
      <c r="G654" s="35"/>
      <c r="H654" s="35"/>
      <c r="I654" s="156"/>
      <c r="J654" s="35"/>
      <c r="K654" s="35"/>
      <c r="L654" s="36"/>
      <c r="M654" s="157"/>
      <c r="N654" s="158"/>
      <c r="O654" s="56"/>
      <c r="P654" s="56"/>
      <c r="Q654" s="56"/>
      <c r="R654" s="56"/>
      <c r="S654" s="56"/>
      <c r="T654" s="57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T654" s="20" t="s">
        <v>124</v>
      </c>
      <c r="AU654" s="20" t="s">
        <v>133</v>
      </c>
    </row>
    <row r="655" spans="1:65" s="14" customFormat="1">
      <c r="B655" s="167"/>
      <c r="D655" s="154" t="s">
        <v>125</v>
      </c>
      <c r="E655" s="168" t="s">
        <v>3</v>
      </c>
      <c r="F655" s="169" t="s">
        <v>719</v>
      </c>
      <c r="H655" s="168" t="s">
        <v>3</v>
      </c>
      <c r="I655" s="170"/>
      <c r="L655" s="167"/>
      <c r="M655" s="171"/>
      <c r="N655" s="172"/>
      <c r="O655" s="172"/>
      <c r="P655" s="172"/>
      <c r="Q655" s="172"/>
      <c r="R655" s="172"/>
      <c r="S655" s="172"/>
      <c r="T655" s="173"/>
      <c r="AT655" s="168" t="s">
        <v>125</v>
      </c>
      <c r="AU655" s="168" t="s">
        <v>133</v>
      </c>
      <c r="AV655" s="14" t="s">
        <v>34</v>
      </c>
      <c r="AW655" s="14" t="s">
        <v>33</v>
      </c>
      <c r="AX655" s="14" t="s">
        <v>72</v>
      </c>
      <c r="AY655" s="168" t="s">
        <v>115</v>
      </c>
    </row>
    <row r="656" spans="1:65" s="13" customFormat="1">
      <c r="B656" s="159"/>
      <c r="D656" s="154" t="s">
        <v>125</v>
      </c>
      <c r="E656" s="160" t="s">
        <v>3</v>
      </c>
      <c r="F656" s="161" t="s">
        <v>680</v>
      </c>
      <c r="H656" s="162">
        <v>1.01</v>
      </c>
      <c r="I656" s="163"/>
      <c r="L656" s="159"/>
      <c r="M656" s="164"/>
      <c r="N656" s="165"/>
      <c r="O656" s="165"/>
      <c r="P656" s="165"/>
      <c r="Q656" s="165"/>
      <c r="R656" s="165"/>
      <c r="S656" s="165"/>
      <c r="T656" s="166"/>
      <c r="AT656" s="160" t="s">
        <v>125</v>
      </c>
      <c r="AU656" s="160" t="s">
        <v>133</v>
      </c>
      <c r="AV656" s="13" t="s">
        <v>81</v>
      </c>
      <c r="AW656" s="13" t="s">
        <v>33</v>
      </c>
      <c r="AX656" s="13" t="s">
        <v>72</v>
      </c>
      <c r="AY656" s="160" t="s">
        <v>115</v>
      </c>
    </row>
    <row r="657" spans="1:65" s="2" customFormat="1" ht="14.45" customHeight="1">
      <c r="A657" s="35"/>
      <c r="B657" s="140"/>
      <c r="C657" s="141" t="s">
        <v>955</v>
      </c>
      <c r="D657" s="141" t="s">
        <v>118</v>
      </c>
      <c r="E657" s="142" t="s">
        <v>956</v>
      </c>
      <c r="F657" s="143" t="s">
        <v>957</v>
      </c>
      <c r="G657" s="144" t="s">
        <v>487</v>
      </c>
      <c r="H657" s="145">
        <v>2</v>
      </c>
      <c r="I657" s="146"/>
      <c r="J657" s="147">
        <f>ROUND(I657*H657,2)</f>
        <v>0</v>
      </c>
      <c r="K657" s="143" t="s">
        <v>3</v>
      </c>
      <c r="L657" s="36"/>
      <c r="M657" s="148" t="s">
        <v>3</v>
      </c>
      <c r="N657" s="149" t="s">
        <v>43</v>
      </c>
      <c r="O657" s="56"/>
      <c r="P657" s="150">
        <f>O657*H657</f>
        <v>0</v>
      </c>
      <c r="Q657" s="150">
        <v>0</v>
      </c>
      <c r="R657" s="150">
        <f>Q657*H657</f>
        <v>0</v>
      </c>
      <c r="S657" s="150">
        <v>0</v>
      </c>
      <c r="T657" s="151">
        <f>S657*H657</f>
        <v>0</v>
      </c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R657" s="152" t="s">
        <v>289</v>
      </c>
      <c r="AT657" s="152" t="s">
        <v>118</v>
      </c>
      <c r="AU657" s="152" t="s">
        <v>133</v>
      </c>
      <c r="AY657" s="20" t="s">
        <v>115</v>
      </c>
      <c r="BE657" s="153">
        <f>IF(N657="základní",J657,0)</f>
        <v>0</v>
      </c>
      <c r="BF657" s="153">
        <f>IF(N657="snížená",J657,0)</f>
        <v>0</v>
      </c>
      <c r="BG657" s="153">
        <f>IF(N657="zákl. přenesená",J657,0)</f>
        <v>0</v>
      </c>
      <c r="BH657" s="153">
        <f>IF(N657="sníž. přenesená",J657,0)</f>
        <v>0</v>
      </c>
      <c r="BI657" s="153">
        <f>IF(N657="nulová",J657,0)</f>
        <v>0</v>
      </c>
      <c r="BJ657" s="20" t="s">
        <v>34</v>
      </c>
      <c r="BK657" s="153">
        <f>ROUND(I657*H657,2)</f>
        <v>0</v>
      </c>
      <c r="BL657" s="20" t="s">
        <v>289</v>
      </c>
      <c r="BM657" s="152" t="s">
        <v>958</v>
      </c>
    </row>
    <row r="658" spans="1:65" s="2" customFormat="1" ht="19.5">
      <c r="A658" s="35"/>
      <c r="B658" s="36"/>
      <c r="C658" s="35"/>
      <c r="D658" s="154" t="s">
        <v>124</v>
      </c>
      <c r="E658" s="35"/>
      <c r="F658" s="155" t="s">
        <v>959</v>
      </c>
      <c r="G658" s="35"/>
      <c r="H658" s="35"/>
      <c r="I658" s="156"/>
      <c r="J658" s="35"/>
      <c r="K658" s="35"/>
      <c r="L658" s="36"/>
      <c r="M658" s="157"/>
      <c r="N658" s="158"/>
      <c r="O658" s="56"/>
      <c r="P658" s="56"/>
      <c r="Q658" s="56"/>
      <c r="R658" s="56"/>
      <c r="S658" s="56"/>
      <c r="T658" s="57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T658" s="20" t="s">
        <v>124</v>
      </c>
      <c r="AU658" s="20" t="s">
        <v>133</v>
      </c>
    </row>
    <row r="659" spans="1:65" s="2" customFormat="1">
      <c r="A659" s="35"/>
      <c r="B659" s="36"/>
      <c r="C659" s="35"/>
      <c r="D659" s="154" t="s">
        <v>203</v>
      </c>
      <c r="E659" s="35"/>
      <c r="F659" s="177"/>
      <c r="G659" s="35"/>
      <c r="H659" s="35"/>
      <c r="I659" s="156"/>
      <c r="J659" s="35"/>
      <c r="K659" s="35"/>
      <c r="L659" s="36"/>
      <c r="M659" s="157"/>
      <c r="N659" s="158"/>
      <c r="O659" s="56"/>
      <c r="P659" s="56"/>
      <c r="Q659" s="56"/>
      <c r="R659" s="56"/>
      <c r="S659" s="56"/>
      <c r="T659" s="57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T659" s="20" t="s">
        <v>203</v>
      </c>
      <c r="AU659" s="20" t="s">
        <v>133</v>
      </c>
    </row>
    <row r="660" spans="1:65" s="2" customFormat="1" ht="14.45" customHeight="1">
      <c r="A660" s="35"/>
      <c r="B660" s="140"/>
      <c r="C660" s="186" t="s">
        <v>960</v>
      </c>
      <c r="D660" s="186" t="s">
        <v>427</v>
      </c>
      <c r="E660" s="187" t="s">
        <v>961</v>
      </c>
      <c r="F660" s="188" t="s">
        <v>962</v>
      </c>
      <c r="G660" s="189" t="s">
        <v>487</v>
      </c>
      <c r="H660" s="190">
        <v>2.02</v>
      </c>
      <c r="I660" s="191"/>
      <c r="J660" s="192">
        <f>ROUND(I660*H660,2)</f>
        <v>0</v>
      </c>
      <c r="K660" s="188" t="s">
        <v>3</v>
      </c>
      <c r="L660" s="193"/>
      <c r="M660" s="194" t="s">
        <v>3</v>
      </c>
      <c r="N660" s="195" t="s">
        <v>43</v>
      </c>
      <c r="O660" s="56"/>
      <c r="P660" s="150">
        <f>O660*H660</f>
        <v>0</v>
      </c>
      <c r="Q660" s="150">
        <v>2.8300000000000001E-3</v>
      </c>
      <c r="R660" s="150">
        <f>Q660*H660</f>
        <v>5.7166000000000005E-3</v>
      </c>
      <c r="S660" s="150">
        <v>0</v>
      </c>
      <c r="T660" s="151">
        <f>S660*H660</f>
        <v>0</v>
      </c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R660" s="152" t="s">
        <v>152</v>
      </c>
      <c r="AT660" s="152" t="s">
        <v>427</v>
      </c>
      <c r="AU660" s="152" t="s">
        <v>133</v>
      </c>
      <c r="AY660" s="20" t="s">
        <v>115</v>
      </c>
      <c r="BE660" s="153">
        <f>IF(N660="základní",J660,0)</f>
        <v>0</v>
      </c>
      <c r="BF660" s="153">
        <f>IF(N660="snížená",J660,0)</f>
        <v>0</v>
      </c>
      <c r="BG660" s="153">
        <f>IF(N660="zákl. přenesená",J660,0)</f>
        <v>0</v>
      </c>
      <c r="BH660" s="153">
        <f>IF(N660="sníž. přenesená",J660,0)</f>
        <v>0</v>
      </c>
      <c r="BI660" s="153">
        <f>IF(N660="nulová",J660,0)</f>
        <v>0</v>
      </c>
      <c r="BJ660" s="20" t="s">
        <v>34</v>
      </c>
      <c r="BK660" s="153">
        <f>ROUND(I660*H660,2)</f>
        <v>0</v>
      </c>
      <c r="BL660" s="20" t="s">
        <v>122</v>
      </c>
      <c r="BM660" s="152" t="s">
        <v>963</v>
      </c>
    </row>
    <row r="661" spans="1:65" s="2" customFormat="1">
      <c r="A661" s="35"/>
      <c r="B661" s="36"/>
      <c r="C661" s="35"/>
      <c r="D661" s="154" t="s">
        <v>124</v>
      </c>
      <c r="E661" s="35"/>
      <c r="F661" s="155" t="s">
        <v>962</v>
      </c>
      <c r="G661" s="35"/>
      <c r="H661" s="35"/>
      <c r="I661" s="156"/>
      <c r="J661" s="35"/>
      <c r="K661" s="35"/>
      <c r="L661" s="36"/>
      <c r="M661" s="157"/>
      <c r="N661" s="158"/>
      <c r="O661" s="56"/>
      <c r="P661" s="56"/>
      <c r="Q661" s="56"/>
      <c r="R661" s="56"/>
      <c r="S661" s="56"/>
      <c r="T661" s="57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T661" s="20" t="s">
        <v>124</v>
      </c>
      <c r="AU661" s="20" t="s">
        <v>133</v>
      </c>
    </row>
    <row r="662" spans="1:65" s="14" customFormat="1">
      <c r="B662" s="167"/>
      <c r="D662" s="154" t="s">
        <v>125</v>
      </c>
      <c r="E662" s="168" t="s">
        <v>3</v>
      </c>
      <c r="F662" s="169" t="s">
        <v>719</v>
      </c>
      <c r="H662" s="168" t="s">
        <v>3</v>
      </c>
      <c r="I662" s="170"/>
      <c r="L662" s="167"/>
      <c r="M662" s="171"/>
      <c r="N662" s="172"/>
      <c r="O662" s="172"/>
      <c r="P662" s="172"/>
      <c r="Q662" s="172"/>
      <c r="R662" s="172"/>
      <c r="S662" s="172"/>
      <c r="T662" s="173"/>
      <c r="AT662" s="168" t="s">
        <v>125</v>
      </c>
      <c r="AU662" s="168" t="s">
        <v>133</v>
      </c>
      <c r="AV662" s="14" t="s">
        <v>34</v>
      </c>
      <c r="AW662" s="14" t="s">
        <v>33</v>
      </c>
      <c r="AX662" s="14" t="s">
        <v>72</v>
      </c>
      <c r="AY662" s="168" t="s">
        <v>115</v>
      </c>
    </row>
    <row r="663" spans="1:65" s="13" customFormat="1">
      <c r="B663" s="159"/>
      <c r="D663" s="154" t="s">
        <v>125</v>
      </c>
      <c r="E663" s="160" t="s">
        <v>3</v>
      </c>
      <c r="F663" s="161" t="s">
        <v>800</v>
      </c>
      <c r="H663" s="162">
        <v>2.02</v>
      </c>
      <c r="I663" s="163"/>
      <c r="L663" s="159"/>
      <c r="M663" s="164"/>
      <c r="N663" s="165"/>
      <c r="O663" s="165"/>
      <c r="P663" s="165"/>
      <c r="Q663" s="165"/>
      <c r="R663" s="165"/>
      <c r="S663" s="165"/>
      <c r="T663" s="166"/>
      <c r="AT663" s="160" t="s">
        <v>125</v>
      </c>
      <c r="AU663" s="160" t="s">
        <v>133</v>
      </c>
      <c r="AV663" s="13" t="s">
        <v>81</v>
      </c>
      <c r="AW663" s="13" t="s">
        <v>33</v>
      </c>
      <c r="AX663" s="13" t="s">
        <v>72</v>
      </c>
      <c r="AY663" s="160" t="s">
        <v>115</v>
      </c>
    </row>
    <row r="664" spans="1:65" s="2" customFormat="1" ht="14.45" customHeight="1">
      <c r="A664" s="35"/>
      <c r="B664" s="140"/>
      <c r="C664" s="141" t="s">
        <v>964</v>
      </c>
      <c r="D664" s="141" t="s">
        <v>118</v>
      </c>
      <c r="E664" s="142" t="s">
        <v>965</v>
      </c>
      <c r="F664" s="143" t="s">
        <v>966</v>
      </c>
      <c r="G664" s="144" t="s">
        <v>487</v>
      </c>
      <c r="H664" s="145">
        <v>1</v>
      </c>
      <c r="I664" s="146"/>
      <c r="J664" s="147">
        <f>ROUND(I664*H664,2)</f>
        <v>0</v>
      </c>
      <c r="K664" s="143" t="s">
        <v>3</v>
      </c>
      <c r="L664" s="36"/>
      <c r="M664" s="148" t="s">
        <v>3</v>
      </c>
      <c r="N664" s="149" t="s">
        <v>43</v>
      </c>
      <c r="O664" s="56"/>
      <c r="P664" s="150">
        <f>O664*H664</f>
        <v>0</v>
      </c>
      <c r="Q664" s="150">
        <v>0</v>
      </c>
      <c r="R664" s="150">
        <f>Q664*H664</f>
        <v>0</v>
      </c>
      <c r="S664" s="150">
        <v>0</v>
      </c>
      <c r="T664" s="151">
        <f>S664*H664</f>
        <v>0</v>
      </c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R664" s="152" t="s">
        <v>289</v>
      </c>
      <c r="AT664" s="152" t="s">
        <v>118</v>
      </c>
      <c r="AU664" s="152" t="s">
        <v>133</v>
      </c>
      <c r="AY664" s="20" t="s">
        <v>115</v>
      </c>
      <c r="BE664" s="153">
        <f>IF(N664="základní",J664,0)</f>
        <v>0</v>
      </c>
      <c r="BF664" s="153">
        <f>IF(N664="snížená",J664,0)</f>
        <v>0</v>
      </c>
      <c r="BG664" s="153">
        <f>IF(N664="zákl. přenesená",J664,0)</f>
        <v>0</v>
      </c>
      <c r="BH664" s="153">
        <f>IF(N664="sníž. přenesená",J664,0)</f>
        <v>0</v>
      </c>
      <c r="BI664" s="153">
        <f>IF(N664="nulová",J664,0)</f>
        <v>0</v>
      </c>
      <c r="BJ664" s="20" t="s">
        <v>34</v>
      </c>
      <c r="BK664" s="153">
        <f>ROUND(I664*H664,2)</f>
        <v>0</v>
      </c>
      <c r="BL664" s="20" t="s">
        <v>289</v>
      </c>
      <c r="BM664" s="152" t="s">
        <v>967</v>
      </c>
    </row>
    <row r="665" spans="1:65" s="2" customFormat="1">
      <c r="A665" s="35"/>
      <c r="B665" s="36"/>
      <c r="C665" s="35"/>
      <c r="D665" s="154" t="s">
        <v>124</v>
      </c>
      <c r="E665" s="35"/>
      <c r="F665" s="155" t="s">
        <v>966</v>
      </c>
      <c r="G665" s="35"/>
      <c r="H665" s="35"/>
      <c r="I665" s="156"/>
      <c r="J665" s="35"/>
      <c r="K665" s="35"/>
      <c r="L665" s="36"/>
      <c r="M665" s="157"/>
      <c r="N665" s="158"/>
      <c r="O665" s="56"/>
      <c r="P665" s="56"/>
      <c r="Q665" s="56"/>
      <c r="R665" s="56"/>
      <c r="S665" s="56"/>
      <c r="T665" s="57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T665" s="20" t="s">
        <v>124</v>
      </c>
      <c r="AU665" s="20" t="s">
        <v>133</v>
      </c>
    </row>
    <row r="666" spans="1:65" s="2" customFormat="1">
      <c r="A666" s="35"/>
      <c r="B666" s="36"/>
      <c r="C666" s="35"/>
      <c r="D666" s="154" t="s">
        <v>203</v>
      </c>
      <c r="E666" s="35"/>
      <c r="F666" s="177"/>
      <c r="G666" s="35"/>
      <c r="H666" s="35"/>
      <c r="I666" s="156"/>
      <c r="J666" s="35"/>
      <c r="K666" s="35"/>
      <c r="L666" s="36"/>
      <c r="M666" s="157"/>
      <c r="N666" s="158"/>
      <c r="O666" s="56"/>
      <c r="P666" s="56"/>
      <c r="Q666" s="56"/>
      <c r="R666" s="56"/>
      <c r="S666" s="56"/>
      <c r="T666" s="57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T666" s="20" t="s">
        <v>203</v>
      </c>
      <c r="AU666" s="20" t="s">
        <v>133</v>
      </c>
    </row>
    <row r="667" spans="1:65" s="2" customFormat="1" ht="14.45" customHeight="1">
      <c r="A667" s="35"/>
      <c r="B667" s="140"/>
      <c r="C667" s="186" t="s">
        <v>968</v>
      </c>
      <c r="D667" s="186" t="s">
        <v>427</v>
      </c>
      <c r="E667" s="187" t="s">
        <v>969</v>
      </c>
      <c r="F667" s="188" t="s">
        <v>970</v>
      </c>
      <c r="G667" s="189" t="s">
        <v>487</v>
      </c>
      <c r="H667" s="190">
        <v>1.01</v>
      </c>
      <c r="I667" s="191"/>
      <c r="J667" s="192">
        <f>ROUND(I667*H667,2)</f>
        <v>0</v>
      </c>
      <c r="K667" s="188" t="s">
        <v>3</v>
      </c>
      <c r="L667" s="193"/>
      <c r="M667" s="194" t="s">
        <v>3</v>
      </c>
      <c r="N667" s="195" t="s">
        <v>43</v>
      </c>
      <c r="O667" s="56"/>
      <c r="P667" s="150">
        <f>O667*H667</f>
        <v>0</v>
      </c>
      <c r="Q667" s="150">
        <v>5.8300000000000001E-3</v>
      </c>
      <c r="R667" s="150">
        <f>Q667*H667</f>
        <v>5.8883E-3</v>
      </c>
      <c r="S667" s="150">
        <v>0</v>
      </c>
      <c r="T667" s="151">
        <f>S667*H667</f>
        <v>0</v>
      </c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R667" s="152" t="s">
        <v>152</v>
      </c>
      <c r="AT667" s="152" t="s">
        <v>427</v>
      </c>
      <c r="AU667" s="152" t="s">
        <v>133</v>
      </c>
      <c r="AY667" s="20" t="s">
        <v>115</v>
      </c>
      <c r="BE667" s="153">
        <f>IF(N667="základní",J667,0)</f>
        <v>0</v>
      </c>
      <c r="BF667" s="153">
        <f>IF(N667="snížená",J667,0)</f>
        <v>0</v>
      </c>
      <c r="BG667" s="153">
        <f>IF(N667="zákl. přenesená",J667,0)</f>
        <v>0</v>
      </c>
      <c r="BH667" s="153">
        <f>IF(N667="sníž. přenesená",J667,0)</f>
        <v>0</v>
      </c>
      <c r="BI667" s="153">
        <f>IF(N667="nulová",J667,0)</f>
        <v>0</v>
      </c>
      <c r="BJ667" s="20" t="s">
        <v>34</v>
      </c>
      <c r="BK667" s="153">
        <f>ROUND(I667*H667,2)</f>
        <v>0</v>
      </c>
      <c r="BL667" s="20" t="s">
        <v>122</v>
      </c>
      <c r="BM667" s="152" t="s">
        <v>971</v>
      </c>
    </row>
    <row r="668" spans="1:65" s="2" customFormat="1">
      <c r="A668" s="35"/>
      <c r="B668" s="36"/>
      <c r="C668" s="35"/>
      <c r="D668" s="154" t="s">
        <v>124</v>
      </c>
      <c r="E668" s="35"/>
      <c r="F668" s="155" t="s">
        <v>970</v>
      </c>
      <c r="G668" s="35"/>
      <c r="H668" s="35"/>
      <c r="I668" s="156"/>
      <c r="J668" s="35"/>
      <c r="K668" s="35"/>
      <c r="L668" s="36"/>
      <c r="M668" s="157"/>
      <c r="N668" s="158"/>
      <c r="O668" s="56"/>
      <c r="P668" s="56"/>
      <c r="Q668" s="56"/>
      <c r="R668" s="56"/>
      <c r="S668" s="56"/>
      <c r="T668" s="57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T668" s="20" t="s">
        <v>124</v>
      </c>
      <c r="AU668" s="20" t="s">
        <v>133</v>
      </c>
    </row>
    <row r="669" spans="1:65" s="14" customFormat="1">
      <c r="B669" s="167"/>
      <c r="D669" s="154" t="s">
        <v>125</v>
      </c>
      <c r="E669" s="168" t="s">
        <v>3</v>
      </c>
      <c r="F669" s="169" t="s">
        <v>719</v>
      </c>
      <c r="H669" s="168" t="s">
        <v>3</v>
      </c>
      <c r="I669" s="170"/>
      <c r="L669" s="167"/>
      <c r="M669" s="171"/>
      <c r="N669" s="172"/>
      <c r="O669" s="172"/>
      <c r="P669" s="172"/>
      <c r="Q669" s="172"/>
      <c r="R669" s="172"/>
      <c r="S669" s="172"/>
      <c r="T669" s="173"/>
      <c r="AT669" s="168" t="s">
        <v>125</v>
      </c>
      <c r="AU669" s="168" t="s">
        <v>133</v>
      </c>
      <c r="AV669" s="14" t="s">
        <v>34</v>
      </c>
      <c r="AW669" s="14" t="s">
        <v>33</v>
      </c>
      <c r="AX669" s="14" t="s">
        <v>72</v>
      </c>
      <c r="AY669" s="168" t="s">
        <v>115</v>
      </c>
    </row>
    <row r="670" spans="1:65" s="13" customFormat="1">
      <c r="B670" s="159"/>
      <c r="D670" s="154" t="s">
        <v>125</v>
      </c>
      <c r="E670" s="160" t="s">
        <v>3</v>
      </c>
      <c r="F670" s="161" t="s">
        <v>680</v>
      </c>
      <c r="H670" s="162">
        <v>1.01</v>
      </c>
      <c r="I670" s="163"/>
      <c r="L670" s="159"/>
      <c r="M670" s="164"/>
      <c r="N670" s="165"/>
      <c r="O670" s="165"/>
      <c r="P670" s="165"/>
      <c r="Q670" s="165"/>
      <c r="R670" s="165"/>
      <c r="S670" s="165"/>
      <c r="T670" s="166"/>
      <c r="AT670" s="160" t="s">
        <v>125</v>
      </c>
      <c r="AU670" s="160" t="s">
        <v>133</v>
      </c>
      <c r="AV670" s="13" t="s">
        <v>81</v>
      </c>
      <c r="AW670" s="13" t="s">
        <v>33</v>
      </c>
      <c r="AX670" s="13" t="s">
        <v>72</v>
      </c>
      <c r="AY670" s="160" t="s">
        <v>115</v>
      </c>
    </row>
    <row r="671" spans="1:65" s="16" customFormat="1" ht="20.85" customHeight="1">
      <c r="B671" s="196"/>
      <c r="D671" s="197" t="s">
        <v>71</v>
      </c>
      <c r="E671" s="197" t="s">
        <v>768</v>
      </c>
      <c r="F671" s="197" t="s">
        <v>972</v>
      </c>
      <c r="I671" s="198"/>
      <c r="J671" s="199">
        <f>BK671</f>
        <v>0</v>
      </c>
      <c r="L671" s="196"/>
      <c r="M671" s="200"/>
      <c r="N671" s="201"/>
      <c r="O671" s="201"/>
      <c r="P671" s="202">
        <f>P672+SUM(P673:P755)+P782</f>
        <v>0</v>
      </c>
      <c r="Q671" s="201"/>
      <c r="R671" s="202">
        <f>R672+SUM(R673:R755)+R782</f>
        <v>4.6062932999999999</v>
      </c>
      <c r="S671" s="201"/>
      <c r="T671" s="203">
        <f>T672+SUM(T673:T755)+T782</f>
        <v>0.55000000000000004</v>
      </c>
      <c r="AR671" s="197" t="s">
        <v>34</v>
      </c>
      <c r="AT671" s="204" t="s">
        <v>71</v>
      </c>
      <c r="AU671" s="204" t="s">
        <v>133</v>
      </c>
      <c r="AY671" s="197" t="s">
        <v>115</v>
      </c>
      <c r="BK671" s="205">
        <f>BK672+SUM(BK673:BK755)+BK782</f>
        <v>0</v>
      </c>
    </row>
    <row r="672" spans="1:65" s="2" customFormat="1" ht="14.45" customHeight="1">
      <c r="A672" s="35"/>
      <c r="B672" s="140"/>
      <c r="C672" s="141" t="s">
        <v>973</v>
      </c>
      <c r="D672" s="141" t="s">
        <v>118</v>
      </c>
      <c r="E672" s="142" t="s">
        <v>974</v>
      </c>
      <c r="F672" s="143" t="s">
        <v>975</v>
      </c>
      <c r="G672" s="144" t="s">
        <v>487</v>
      </c>
      <c r="H672" s="145">
        <v>6</v>
      </c>
      <c r="I672" s="146"/>
      <c r="J672" s="147">
        <f>ROUND(I672*H672,2)</f>
        <v>0</v>
      </c>
      <c r="K672" s="143" t="s">
        <v>200</v>
      </c>
      <c r="L672" s="36"/>
      <c r="M672" s="148" t="s">
        <v>3</v>
      </c>
      <c r="N672" s="149" t="s">
        <v>43</v>
      </c>
      <c r="O672" s="56"/>
      <c r="P672" s="150">
        <f>O672*H672</f>
        <v>0</v>
      </c>
      <c r="Q672" s="150">
        <v>1.6199999999999999E-3</v>
      </c>
      <c r="R672" s="150">
        <f>Q672*H672</f>
        <v>9.7199999999999995E-3</v>
      </c>
      <c r="S672" s="150">
        <v>0</v>
      </c>
      <c r="T672" s="151">
        <f>S672*H672</f>
        <v>0</v>
      </c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R672" s="152" t="s">
        <v>289</v>
      </c>
      <c r="AT672" s="152" t="s">
        <v>118</v>
      </c>
      <c r="AU672" s="152" t="s">
        <v>122</v>
      </c>
      <c r="AY672" s="20" t="s">
        <v>115</v>
      </c>
      <c r="BE672" s="153">
        <f>IF(N672="základní",J672,0)</f>
        <v>0</v>
      </c>
      <c r="BF672" s="153">
        <f>IF(N672="snížená",J672,0)</f>
        <v>0</v>
      </c>
      <c r="BG672" s="153">
        <f>IF(N672="zákl. přenesená",J672,0)</f>
        <v>0</v>
      </c>
      <c r="BH672" s="153">
        <f>IF(N672="sníž. přenesená",J672,0)</f>
        <v>0</v>
      </c>
      <c r="BI672" s="153">
        <f>IF(N672="nulová",J672,0)</f>
        <v>0</v>
      </c>
      <c r="BJ672" s="20" t="s">
        <v>34</v>
      </c>
      <c r="BK672" s="153">
        <f>ROUND(I672*H672,2)</f>
        <v>0</v>
      </c>
      <c r="BL672" s="20" t="s">
        <v>289</v>
      </c>
      <c r="BM672" s="152" t="s">
        <v>976</v>
      </c>
    </row>
    <row r="673" spans="1:65" s="2" customFormat="1" ht="19.5">
      <c r="A673" s="35"/>
      <c r="B673" s="36"/>
      <c r="C673" s="35"/>
      <c r="D673" s="154" t="s">
        <v>124</v>
      </c>
      <c r="E673" s="35"/>
      <c r="F673" s="155" t="s">
        <v>977</v>
      </c>
      <c r="G673" s="35"/>
      <c r="H673" s="35"/>
      <c r="I673" s="156"/>
      <c r="J673" s="35"/>
      <c r="K673" s="35"/>
      <c r="L673" s="36"/>
      <c r="M673" s="157"/>
      <c r="N673" s="158"/>
      <c r="O673" s="56"/>
      <c r="P673" s="56"/>
      <c r="Q673" s="56"/>
      <c r="R673" s="56"/>
      <c r="S673" s="56"/>
      <c r="T673" s="57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T673" s="20" t="s">
        <v>124</v>
      </c>
      <c r="AU673" s="20" t="s">
        <v>122</v>
      </c>
    </row>
    <row r="674" spans="1:65" s="2" customFormat="1">
      <c r="A674" s="35"/>
      <c r="B674" s="36"/>
      <c r="C674" s="35"/>
      <c r="D674" s="154" t="s">
        <v>203</v>
      </c>
      <c r="E674" s="35"/>
      <c r="F674" s="177"/>
      <c r="G674" s="35"/>
      <c r="H674" s="35"/>
      <c r="I674" s="156"/>
      <c r="J674" s="35"/>
      <c r="K674" s="35"/>
      <c r="L674" s="36"/>
      <c r="M674" s="157"/>
      <c r="N674" s="158"/>
      <c r="O674" s="56"/>
      <c r="P674" s="56"/>
      <c r="Q674" s="56"/>
      <c r="R674" s="56"/>
      <c r="S674" s="56"/>
      <c r="T674" s="57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T674" s="20" t="s">
        <v>203</v>
      </c>
      <c r="AU674" s="20" t="s">
        <v>122</v>
      </c>
    </row>
    <row r="675" spans="1:65" s="2" customFormat="1" ht="14.45" customHeight="1">
      <c r="A675" s="35"/>
      <c r="B675" s="140"/>
      <c r="C675" s="186" t="s">
        <v>978</v>
      </c>
      <c r="D675" s="186" t="s">
        <v>427</v>
      </c>
      <c r="E675" s="187" t="s">
        <v>979</v>
      </c>
      <c r="F675" s="188" t="s">
        <v>980</v>
      </c>
      <c r="G675" s="189" t="s">
        <v>121</v>
      </c>
      <c r="H675" s="190">
        <v>6.06</v>
      </c>
      <c r="I675" s="191"/>
      <c r="J675" s="192">
        <f>ROUND(I675*H675,2)</f>
        <v>0</v>
      </c>
      <c r="K675" s="188" t="s">
        <v>3</v>
      </c>
      <c r="L675" s="193"/>
      <c r="M675" s="194" t="s">
        <v>3</v>
      </c>
      <c r="N675" s="195" t="s">
        <v>43</v>
      </c>
      <c r="O675" s="56"/>
      <c r="P675" s="150">
        <f>O675*H675</f>
        <v>0</v>
      </c>
      <c r="Q675" s="150">
        <v>1.6500000000000001E-2</v>
      </c>
      <c r="R675" s="150">
        <f>Q675*H675</f>
        <v>9.9989999999999996E-2</v>
      </c>
      <c r="S675" s="150">
        <v>0</v>
      </c>
      <c r="T675" s="151">
        <f>S675*H675</f>
        <v>0</v>
      </c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R675" s="152" t="s">
        <v>152</v>
      </c>
      <c r="AT675" s="152" t="s">
        <v>427</v>
      </c>
      <c r="AU675" s="152" t="s">
        <v>122</v>
      </c>
      <c r="AY675" s="20" t="s">
        <v>115</v>
      </c>
      <c r="BE675" s="153">
        <f>IF(N675="základní",J675,0)</f>
        <v>0</v>
      </c>
      <c r="BF675" s="153">
        <f>IF(N675="snížená",J675,0)</f>
        <v>0</v>
      </c>
      <c r="BG675" s="153">
        <f>IF(N675="zákl. přenesená",J675,0)</f>
        <v>0</v>
      </c>
      <c r="BH675" s="153">
        <f>IF(N675="sníž. přenesená",J675,0)</f>
        <v>0</v>
      </c>
      <c r="BI675" s="153">
        <f>IF(N675="nulová",J675,0)</f>
        <v>0</v>
      </c>
      <c r="BJ675" s="20" t="s">
        <v>34</v>
      </c>
      <c r="BK675" s="153">
        <f>ROUND(I675*H675,2)</f>
        <v>0</v>
      </c>
      <c r="BL675" s="20" t="s">
        <v>122</v>
      </c>
      <c r="BM675" s="152" t="s">
        <v>981</v>
      </c>
    </row>
    <row r="676" spans="1:65" s="2" customFormat="1">
      <c r="A676" s="35"/>
      <c r="B676" s="36"/>
      <c r="C676" s="35"/>
      <c r="D676" s="154" t="s">
        <v>124</v>
      </c>
      <c r="E676" s="35"/>
      <c r="F676" s="155" t="s">
        <v>982</v>
      </c>
      <c r="G676" s="35"/>
      <c r="H676" s="35"/>
      <c r="I676" s="156"/>
      <c r="J676" s="35"/>
      <c r="K676" s="35"/>
      <c r="L676" s="36"/>
      <c r="M676" s="157"/>
      <c r="N676" s="158"/>
      <c r="O676" s="56"/>
      <c r="P676" s="56"/>
      <c r="Q676" s="56"/>
      <c r="R676" s="56"/>
      <c r="S676" s="56"/>
      <c r="T676" s="57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T676" s="20" t="s">
        <v>124</v>
      </c>
      <c r="AU676" s="20" t="s">
        <v>122</v>
      </c>
    </row>
    <row r="677" spans="1:65" s="13" customFormat="1">
      <c r="B677" s="159"/>
      <c r="D677" s="154" t="s">
        <v>125</v>
      </c>
      <c r="F677" s="161" t="s">
        <v>983</v>
      </c>
      <c r="H677" s="162">
        <v>6.06</v>
      </c>
      <c r="I677" s="163"/>
      <c r="L677" s="159"/>
      <c r="M677" s="164"/>
      <c r="N677" s="165"/>
      <c r="O677" s="165"/>
      <c r="P677" s="165"/>
      <c r="Q677" s="165"/>
      <c r="R677" s="165"/>
      <c r="S677" s="165"/>
      <c r="T677" s="166"/>
      <c r="AT677" s="160" t="s">
        <v>125</v>
      </c>
      <c r="AU677" s="160" t="s">
        <v>122</v>
      </c>
      <c r="AV677" s="13" t="s">
        <v>81</v>
      </c>
      <c r="AW677" s="13" t="s">
        <v>4</v>
      </c>
      <c r="AX677" s="13" t="s">
        <v>34</v>
      </c>
      <c r="AY677" s="160" t="s">
        <v>115</v>
      </c>
    </row>
    <row r="678" spans="1:65" s="2" customFormat="1" ht="14.45" customHeight="1">
      <c r="A678" s="35"/>
      <c r="B678" s="140"/>
      <c r="C678" s="186" t="s">
        <v>984</v>
      </c>
      <c r="D678" s="186" t="s">
        <v>427</v>
      </c>
      <c r="E678" s="187" t="s">
        <v>985</v>
      </c>
      <c r="F678" s="188" t="s">
        <v>986</v>
      </c>
      <c r="G678" s="189" t="s">
        <v>487</v>
      </c>
      <c r="H678" s="190">
        <v>6.06</v>
      </c>
      <c r="I678" s="191"/>
      <c r="J678" s="192">
        <f>ROUND(I678*H678,2)</f>
        <v>0</v>
      </c>
      <c r="K678" s="188" t="s">
        <v>3</v>
      </c>
      <c r="L678" s="193"/>
      <c r="M678" s="194" t="s">
        <v>3</v>
      </c>
      <c r="N678" s="195" t="s">
        <v>43</v>
      </c>
      <c r="O678" s="56"/>
      <c r="P678" s="150">
        <f>O678*H678</f>
        <v>0</v>
      </c>
      <c r="Q678" s="150">
        <v>0</v>
      </c>
      <c r="R678" s="150">
        <f>Q678*H678</f>
        <v>0</v>
      </c>
      <c r="S678" s="150">
        <v>0</v>
      </c>
      <c r="T678" s="151">
        <f>S678*H678</f>
        <v>0</v>
      </c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R678" s="152" t="s">
        <v>152</v>
      </c>
      <c r="AT678" s="152" t="s">
        <v>427</v>
      </c>
      <c r="AU678" s="152" t="s">
        <v>122</v>
      </c>
      <c r="AY678" s="20" t="s">
        <v>115</v>
      </c>
      <c r="BE678" s="153">
        <f>IF(N678="základní",J678,0)</f>
        <v>0</v>
      </c>
      <c r="BF678" s="153">
        <f>IF(N678="snížená",J678,0)</f>
        <v>0</v>
      </c>
      <c r="BG678" s="153">
        <f>IF(N678="zákl. přenesená",J678,0)</f>
        <v>0</v>
      </c>
      <c r="BH678" s="153">
        <f>IF(N678="sníž. přenesená",J678,0)</f>
        <v>0</v>
      </c>
      <c r="BI678" s="153">
        <f>IF(N678="nulová",J678,0)</f>
        <v>0</v>
      </c>
      <c r="BJ678" s="20" t="s">
        <v>34</v>
      </c>
      <c r="BK678" s="153">
        <f>ROUND(I678*H678,2)</f>
        <v>0</v>
      </c>
      <c r="BL678" s="20" t="s">
        <v>122</v>
      </c>
      <c r="BM678" s="152" t="s">
        <v>987</v>
      </c>
    </row>
    <row r="679" spans="1:65" s="2" customFormat="1">
      <c r="A679" s="35"/>
      <c r="B679" s="36"/>
      <c r="C679" s="35"/>
      <c r="D679" s="154" t="s">
        <v>124</v>
      </c>
      <c r="E679" s="35"/>
      <c r="F679" s="155" t="s">
        <v>986</v>
      </c>
      <c r="G679" s="35"/>
      <c r="H679" s="35"/>
      <c r="I679" s="156"/>
      <c r="J679" s="35"/>
      <c r="K679" s="35"/>
      <c r="L679" s="36"/>
      <c r="M679" s="157"/>
      <c r="N679" s="158"/>
      <c r="O679" s="56"/>
      <c r="P679" s="56"/>
      <c r="Q679" s="56"/>
      <c r="R679" s="56"/>
      <c r="S679" s="56"/>
      <c r="T679" s="57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T679" s="20" t="s">
        <v>124</v>
      </c>
      <c r="AU679" s="20" t="s">
        <v>122</v>
      </c>
    </row>
    <row r="680" spans="1:65" s="13" customFormat="1">
      <c r="B680" s="159"/>
      <c r="D680" s="154" t="s">
        <v>125</v>
      </c>
      <c r="F680" s="161" t="s">
        <v>983</v>
      </c>
      <c r="H680" s="162">
        <v>6.06</v>
      </c>
      <c r="I680" s="163"/>
      <c r="L680" s="159"/>
      <c r="M680" s="164"/>
      <c r="N680" s="165"/>
      <c r="O680" s="165"/>
      <c r="P680" s="165"/>
      <c r="Q680" s="165"/>
      <c r="R680" s="165"/>
      <c r="S680" s="165"/>
      <c r="T680" s="166"/>
      <c r="AT680" s="160" t="s">
        <v>125</v>
      </c>
      <c r="AU680" s="160" t="s">
        <v>122</v>
      </c>
      <c r="AV680" s="13" t="s">
        <v>81</v>
      </c>
      <c r="AW680" s="13" t="s">
        <v>4</v>
      </c>
      <c r="AX680" s="13" t="s">
        <v>34</v>
      </c>
      <c r="AY680" s="160" t="s">
        <v>115</v>
      </c>
    </row>
    <row r="681" spans="1:65" s="2" customFormat="1" ht="14.45" customHeight="1">
      <c r="A681" s="35"/>
      <c r="B681" s="140"/>
      <c r="C681" s="141" t="s">
        <v>988</v>
      </c>
      <c r="D681" s="141" t="s">
        <v>118</v>
      </c>
      <c r="E681" s="142" t="s">
        <v>989</v>
      </c>
      <c r="F681" s="143" t="s">
        <v>990</v>
      </c>
      <c r="G681" s="144" t="s">
        <v>487</v>
      </c>
      <c r="H681" s="145">
        <v>3</v>
      </c>
      <c r="I681" s="146"/>
      <c r="J681" s="147">
        <f>ROUND(I681*H681,2)</f>
        <v>0</v>
      </c>
      <c r="K681" s="143" t="s">
        <v>200</v>
      </c>
      <c r="L681" s="36"/>
      <c r="M681" s="148" t="s">
        <v>3</v>
      </c>
      <c r="N681" s="149" t="s">
        <v>43</v>
      </c>
      <c r="O681" s="56"/>
      <c r="P681" s="150">
        <f>O681*H681</f>
        <v>0</v>
      </c>
      <c r="Q681" s="150">
        <v>1.65E-3</v>
      </c>
      <c r="R681" s="150">
        <f>Q681*H681</f>
        <v>4.9499999999999995E-3</v>
      </c>
      <c r="S681" s="150">
        <v>0</v>
      </c>
      <c r="T681" s="151">
        <f>S681*H681</f>
        <v>0</v>
      </c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R681" s="152" t="s">
        <v>289</v>
      </c>
      <c r="AT681" s="152" t="s">
        <v>118</v>
      </c>
      <c r="AU681" s="152" t="s">
        <v>122</v>
      </c>
      <c r="AY681" s="20" t="s">
        <v>115</v>
      </c>
      <c r="BE681" s="153">
        <f>IF(N681="základní",J681,0)</f>
        <v>0</v>
      </c>
      <c r="BF681" s="153">
        <f>IF(N681="snížená",J681,0)</f>
        <v>0</v>
      </c>
      <c r="BG681" s="153">
        <f>IF(N681="zákl. přenesená",J681,0)</f>
        <v>0</v>
      </c>
      <c r="BH681" s="153">
        <f>IF(N681="sníž. přenesená",J681,0)</f>
        <v>0</v>
      </c>
      <c r="BI681" s="153">
        <f>IF(N681="nulová",J681,0)</f>
        <v>0</v>
      </c>
      <c r="BJ681" s="20" t="s">
        <v>34</v>
      </c>
      <c r="BK681" s="153">
        <f>ROUND(I681*H681,2)</f>
        <v>0</v>
      </c>
      <c r="BL681" s="20" t="s">
        <v>289</v>
      </c>
      <c r="BM681" s="152" t="s">
        <v>991</v>
      </c>
    </row>
    <row r="682" spans="1:65" s="2" customFormat="1" ht="19.5">
      <c r="A682" s="35"/>
      <c r="B682" s="36"/>
      <c r="C682" s="35"/>
      <c r="D682" s="154" t="s">
        <v>124</v>
      </c>
      <c r="E682" s="35"/>
      <c r="F682" s="155" t="s">
        <v>992</v>
      </c>
      <c r="G682" s="35"/>
      <c r="H682" s="35"/>
      <c r="I682" s="156"/>
      <c r="J682" s="35"/>
      <c r="K682" s="35"/>
      <c r="L682" s="36"/>
      <c r="M682" s="157"/>
      <c r="N682" s="158"/>
      <c r="O682" s="56"/>
      <c r="P682" s="56"/>
      <c r="Q682" s="56"/>
      <c r="R682" s="56"/>
      <c r="S682" s="56"/>
      <c r="T682" s="57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T682" s="20" t="s">
        <v>124</v>
      </c>
      <c r="AU682" s="20" t="s">
        <v>122</v>
      </c>
    </row>
    <row r="683" spans="1:65" s="2" customFormat="1">
      <c r="A683" s="35"/>
      <c r="B683" s="36"/>
      <c r="C683" s="35"/>
      <c r="D683" s="154" t="s">
        <v>203</v>
      </c>
      <c r="E683" s="35"/>
      <c r="F683" s="177"/>
      <c r="G683" s="35"/>
      <c r="H683" s="35"/>
      <c r="I683" s="156"/>
      <c r="J683" s="35"/>
      <c r="K683" s="35"/>
      <c r="L683" s="36"/>
      <c r="M683" s="157"/>
      <c r="N683" s="158"/>
      <c r="O683" s="56"/>
      <c r="P683" s="56"/>
      <c r="Q683" s="56"/>
      <c r="R683" s="56"/>
      <c r="S683" s="56"/>
      <c r="T683" s="57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T683" s="20" t="s">
        <v>203</v>
      </c>
      <c r="AU683" s="20" t="s">
        <v>122</v>
      </c>
    </row>
    <row r="684" spans="1:65" s="13" customFormat="1">
      <c r="B684" s="159"/>
      <c r="D684" s="154" t="s">
        <v>125</v>
      </c>
      <c r="E684" s="160" t="s">
        <v>3</v>
      </c>
      <c r="F684" s="161" t="s">
        <v>993</v>
      </c>
      <c r="H684" s="162">
        <v>3</v>
      </c>
      <c r="I684" s="163"/>
      <c r="L684" s="159"/>
      <c r="M684" s="164"/>
      <c r="N684" s="165"/>
      <c r="O684" s="165"/>
      <c r="P684" s="165"/>
      <c r="Q684" s="165"/>
      <c r="R684" s="165"/>
      <c r="S684" s="165"/>
      <c r="T684" s="166"/>
      <c r="AT684" s="160" t="s">
        <v>125</v>
      </c>
      <c r="AU684" s="160" t="s">
        <v>122</v>
      </c>
      <c r="AV684" s="13" t="s">
        <v>81</v>
      </c>
      <c r="AW684" s="13" t="s">
        <v>33</v>
      </c>
      <c r="AX684" s="13" t="s">
        <v>72</v>
      </c>
      <c r="AY684" s="160" t="s">
        <v>115</v>
      </c>
    </row>
    <row r="685" spans="1:65" s="2" customFormat="1" ht="14.45" customHeight="1">
      <c r="A685" s="35"/>
      <c r="B685" s="140"/>
      <c r="C685" s="186" t="s">
        <v>994</v>
      </c>
      <c r="D685" s="186" t="s">
        <v>427</v>
      </c>
      <c r="E685" s="187" t="s">
        <v>995</v>
      </c>
      <c r="F685" s="188" t="s">
        <v>996</v>
      </c>
      <c r="G685" s="189" t="s">
        <v>121</v>
      </c>
      <c r="H685" s="190">
        <v>3.06</v>
      </c>
      <c r="I685" s="191"/>
      <c r="J685" s="192">
        <f>ROUND(I685*H685,2)</f>
        <v>0</v>
      </c>
      <c r="K685" s="188" t="s">
        <v>3</v>
      </c>
      <c r="L685" s="193"/>
      <c r="M685" s="194" t="s">
        <v>3</v>
      </c>
      <c r="N685" s="195" t="s">
        <v>43</v>
      </c>
      <c r="O685" s="56"/>
      <c r="P685" s="150">
        <f>O685*H685</f>
        <v>0</v>
      </c>
      <c r="Q685" s="150">
        <v>2.1000000000000001E-2</v>
      </c>
      <c r="R685" s="150">
        <f>Q685*H685</f>
        <v>6.4260000000000012E-2</v>
      </c>
      <c r="S685" s="150">
        <v>0</v>
      </c>
      <c r="T685" s="151">
        <f>S685*H685</f>
        <v>0</v>
      </c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R685" s="152" t="s">
        <v>152</v>
      </c>
      <c r="AT685" s="152" t="s">
        <v>427</v>
      </c>
      <c r="AU685" s="152" t="s">
        <v>122</v>
      </c>
      <c r="AY685" s="20" t="s">
        <v>115</v>
      </c>
      <c r="BE685" s="153">
        <f>IF(N685="základní",J685,0)</f>
        <v>0</v>
      </c>
      <c r="BF685" s="153">
        <f>IF(N685="snížená",J685,0)</f>
        <v>0</v>
      </c>
      <c r="BG685" s="153">
        <f>IF(N685="zákl. přenesená",J685,0)</f>
        <v>0</v>
      </c>
      <c r="BH685" s="153">
        <f>IF(N685="sníž. přenesená",J685,0)</f>
        <v>0</v>
      </c>
      <c r="BI685" s="153">
        <f>IF(N685="nulová",J685,0)</f>
        <v>0</v>
      </c>
      <c r="BJ685" s="20" t="s">
        <v>34</v>
      </c>
      <c r="BK685" s="153">
        <f>ROUND(I685*H685,2)</f>
        <v>0</v>
      </c>
      <c r="BL685" s="20" t="s">
        <v>122</v>
      </c>
      <c r="BM685" s="152" t="s">
        <v>997</v>
      </c>
    </row>
    <row r="686" spans="1:65" s="2" customFormat="1">
      <c r="A686" s="35"/>
      <c r="B686" s="36"/>
      <c r="C686" s="35"/>
      <c r="D686" s="154" t="s">
        <v>124</v>
      </c>
      <c r="E686" s="35"/>
      <c r="F686" s="155" t="s">
        <v>996</v>
      </c>
      <c r="G686" s="35"/>
      <c r="H686" s="35"/>
      <c r="I686" s="156"/>
      <c r="J686" s="35"/>
      <c r="K686" s="35"/>
      <c r="L686" s="36"/>
      <c r="M686" s="157"/>
      <c r="N686" s="158"/>
      <c r="O686" s="56"/>
      <c r="P686" s="56"/>
      <c r="Q686" s="56"/>
      <c r="R686" s="56"/>
      <c r="S686" s="56"/>
      <c r="T686" s="57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T686" s="20" t="s">
        <v>124</v>
      </c>
      <c r="AU686" s="20" t="s">
        <v>122</v>
      </c>
    </row>
    <row r="687" spans="1:65" s="13" customFormat="1">
      <c r="B687" s="159"/>
      <c r="D687" s="154" t="s">
        <v>125</v>
      </c>
      <c r="E687" s="160" t="s">
        <v>3</v>
      </c>
      <c r="F687" s="161" t="s">
        <v>800</v>
      </c>
      <c r="H687" s="162">
        <v>2.02</v>
      </c>
      <c r="I687" s="163"/>
      <c r="L687" s="159"/>
      <c r="M687" s="164"/>
      <c r="N687" s="165"/>
      <c r="O687" s="165"/>
      <c r="P687" s="165"/>
      <c r="Q687" s="165"/>
      <c r="R687" s="165"/>
      <c r="S687" s="165"/>
      <c r="T687" s="166"/>
      <c r="AT687" s="160" t="s">
        <v>125</v>
      </c>
      <c r="AU687" s="160" t="s">
        <v>122</v>
      </c>
      <c r="AV687" s="13" t="s">
        <v>81</v>
      </c>
      <c r="AW687" s="13" t="s">
        <v>33</v>
      </c>
      <c r="AX687" s="13" t="s">
        <v>72</v>
      </c>
      <c r="AY687" s="160" t="s">
        <v>115</v>
      </c>
    </row>
    <row r="688" spans="1:65" s="14" customFormat="1">
      <c r="B688" s="167"/>
      <c r="D688" s="154" t="s">
        <v>125</v>
      </c>
      <c r="E688" s="168" t="s">
        <v>3</v>
      </c>
      <c r="F688" s="169" t="s">
        <v>719</v>
      </c>
      <c r="H688" s="168" t="s">
        <v>3</v>
      </c>
      <c r="I688" s="170"/>
      <c r="L688" s="167"/>
      <c r="M688" s="171"/>
      <c r="N688" s="172"/>
      <c r="O688" s="172"/>
      <c r="P688" s="172"/>
      <c r="Q688" s="172"/>
      <c r="R688" s="172"/>
      <c r="S688" s="172"/>
      <c r="T688" s="173"/>
      <c r="AT688" s="168" t="s">
        <v>125</v>
      </c>
      <c r="AU688" s="168" t="s">
        <v>122</v>
      </c>
      <c r="AV688" s="14" t="s">
        <v>34</v>
      </c>
      <c r="AW688" s="14" t="s">
        <v>33</v>
      </c>
      <c r="AX688" s="14" t="s">
        <v>72</v>
      </c>
      <c r="AY688" s="168" t="s">
        <v>115</v>
      </c>
    </row>
    <row r="689" spans="1:65" s="13" customFormat="1">
      <c r="B689" s="159"/>
      <c r="D689" s="154" t="s">
        <v>125</v>
      </c>
      <c r="E689" s="160" t="s">
        <v>3</v>
      </c>
      <c r="F689" s="161" t="s">
        <v>680</v>
      </c>
      <c r="H689" s="162">
        <v>1.01</v>
      </c>
      <c r="I689" s="163"/>
      <c r="L689" s="159"/>
      <c r="M689" s="164"/>
      <c r="N689" s="165"/>
      <c r="O689" s="165"/>
      <c r="P689" s="165"/>
      <c r="Q689" s="165"/>
      <c r="R689" s="165"/>
      <c r="S689" s="165"/>
      <c r="T689" s="166"/>
      <c r="AT689" s="160" t="s">
        <v>125</v>
      </c>
      <c r="AU689" s="160" t="s">
        <v>122</v>
      </c>
      <c r="AV689" s="13" t="s">
        <v>81</v>
      </c>
      <c r="AW689" s="13" t="s">
        <v>33</v>
      </c>
      <c r="AX689" s="13" t="s">
        <v>72</v>
      </c>
      <c r="AY689" s="160" t="s">
        <v>115</v>
      </c>
    </row>
    <row r="690" spans="1:65" s="13" customFormat="1">
      <c r="B690" s="159"/>
      <c r="D690" s="154" t="s">
        <v>125</v>
      </c>
      <c r="F690" s="161" t="s">
        <v>998</v>
      </c>
      <c r="H690" s="162">
        <v>3.06</v>
      </c>
      <c r="I690" s="163"/>
      <c r="L690" s="159"/>
      <c r="M690" s="164"/>
      <c r="N690" s="165"/>
      <c r="O690" s="165"/>
      <c r="P690" s="165"/>
      <c r="Q690" s="165"/>
      <c r="R690" s="165"/>
      <c r="S690" s="165"/>
      <c r="T690" s="166"/>
      <c r="AT690" s="160" t="s">
        <v>125</v>
      </c>
      <c r="AU690" s="160" t="s">
        <v>122</v>
      </c>
      <c r="AV690" s="13" t="s">
        <v>81</v>
      </c>
      <c r="AW690" s="13" t="s">
        <v>4</v>
      </c>
      <c r="AX690" s="13" t="s">
        <v>34</v>
      </c>
      <c r="AY690" s="160" t="s">
        <v>115</v>
      </c>
    </row>
    <row r="691" spans="1:65" s="2" customFormat="1" ht="14.45" customHeight="1">
      <c r="A691" s="35"/>
      <c r="B691" s="140"/>
      <c r="C691" s="186" t="s">
        <v>999</v>
      </c>
      <c r="D691" s="186" t="s">
        <v>427</v>
      </c>
      <c r="E691" s="187" t="s">
        <v>1000</v>
      </c>
      <c r="F691" s="188" t="s">
        <v>1001</v>
      </c>
      <c r="G691" s="189" t="s">
        <v>487</v>
      </c>
      <c r="H691" s="190">
        <v>3.03</v>
      </c>
      <c r="I691" s="191"/>
      <c r="J691" s="192">
        <f>ROUND(I691*H691,2)</f>
        <v>0</v>
      </c>
      <c r="K691" s="188" t="s">
        <v>3</v>
      </c>
      <c r="L691" s="193"/>
      <c r="M691" s="194" t="s">
        <v>3</v>
      </c>
      <c r="N691" s="195" t="s">
        <v>43</v>
      </c>
      <c r="O691" s="56"/>
      <c r="P691" s="150">
        <f>O691*H691</f>
        <v>0</v>
      </c>
      <c r="Q691" s="150">
        <v>0</v>
      </c>
      <c r="R691" s="150">
        <f>Q691*H691</f>
        <v>0</v>
      </c>
      <c r="S691" s="150">
        <v>0</v>
      </c>
      <c r="T691" s="151">
        <f>S691*H691</f>
        <v>0</v>
      </c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R691" s="152" t="s">
        <v>152</v>
      </c>
      <c r="AT691" s="152" t="s">
        <v>427</v>
      </c>
      <c r="AU691" s="152" t="s">
        <v>122</v>
      </c>
      <c r="AY691" s="20" t="s">
        <v>115</v>
      </c>
      <c r="BE691" s="153">
        <f>IF(N691="základní",J691,0)</f>
        <v>0</v>
      </c>
      <c r="BF691" s="153">
        <f>IF(N691="snížená",J691,0)</f>
        <v>0</v>
      </c>
      <c r="BG691" s="153">
        <f>IF(N691="zákl. přenesená",J691,0)</f>
        <v>0</v>
      </c>
      <c r="BH691" s="153">
        <f>IF(N691="sníž. přenesená",J691,0)</f>
        <v>0</v>
      </c>
      <c r="BI691" s="153">
        <f>IF(N691="nulová",J691,0)</f>
        <v>0</v>
      </c>
      <c r="BJ691" s="20" t="s">
        <v>34</v>
      </c>
      <c r="BK691" s="153">
        <f>ROUND(I691*H691,2)</f>
        <v>0</v>
      </c>
      <c r="BL691" s="20" t="s">
        <v>122</v>
      </c>
      <c r="BM691" s="152" t="s">
        <v>1002</v>
      </c>
    </row>
    <row r="692" spans="1:65" s="2" customFormat="1">
      <c r="A692" s="35"/>
      <c r="B692" s="36"/>
      <c r="C692" s="35"/>
      <c r="D692" s="154" t="s">
        <v>124</v>
      </c>
      <c r="E692" s="35"/>
      <c r="F692" s="155" t="s">
        <v>1001</v>
      </c>
      <c r="G692" s="35"/>
      <c r="H692" s="35"/>
      <c r="I692" s="156"/>
      <c r="J692" s="35"/>
      <c r="K692" s="35"/>
      <c r="L692" s="36"/>
      <c r="M692" s="157"/>
      <c r="N692" s="158"/>
      <c r="O692" s="56"/>
      <c r="P692" s="56"/>
      <c r="Q692" s="56"/>
      <c r="R692" s="56"/>
      <c r="S692" s="56"/>
      <c r="T692" s="57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T692" s="20" t="s">
        <v>124</v>
      </c>
      <c r="AU692" s="20" t="s">
        <v>122</v>
      </c>
    </row>
    <row r="693" spans="1:65" s="13" customFormat="1">
      <c r="B693" s="159"/>
      <c r="D693" s="154" t="s">
        <v>125</v>
      </c>
      <c r="F693" s="161" t="s">
        <v>1003</v>
      </c>
      <c r="H693" s="162">
        <v>3.03</v>
      </c>
      <c r="I693" s="163"/>
      <c r="L693" s="159"/>
      <c r="M693" s="164"/>
      <c r="N693" s="165"/>
      <c r="O693" s="165"/>
      <c r="P693" s="165"/>
      <c r="Q693" s="165"/>
      <c r="R693" s="165"/>
      <c r="S693" s="165"/>
      <c r="T693" s="166"/>
      <c r="AT693" s="160" t="s">
        <v>125</v>
      </c>
      <c r="AU693" s="160" t="s">
        <v>122</v>
      </c>
      <c r="AV693" s="13" t="s">
        <v>81</v>
      </c>
      <c r="AW693" s="13" t="s">
        <v>4</v>
      </c>
      <c r="AX693" s="13" t="s">
        <v>34</v>
      </c>
      <c r="AY693" s="160" t="s">
        <v>115</v>
      </c>
    </row>
    <row r="694" spans="1:65" s="2" customFormat="1" ht="14.45" customHeight="1">
      <c r="A694" s="35"/>
      <c r="B694" s="140"/>
      <c r="C694" s="141" t="s">
        <v>1004</v>
      </c>
      <c r="D694" s="141" t="s">
        <v>118</v>
      </c>
      <c r="E694" s="142" t="s">
        <v>1005</v>
      </c>
      <c r="F694" s="143" t="s">
        <v>1006</v>
      </c>
      <c r="G694" s="144" t="s">
        <v>487</v>
      </c>
      <c r="H694" s="145">
        <v>1</v>
      </c>
      <c r="I694" s="146"/>
      <c r="J694" s="147">
        <f>ROUND(I694*H694,2)</f>
        <v>0</v>
      </c>
      <c r="K694" s="143" t="s">
        <v>200</v>
      </c>
      <c r="L694" s="36"/>
      <c r="M694" s="148" t="s">
        <v>3</v>
      </c>
      <c r="N694" s="149" t="s">
        <v>43</v>
      </c>
      <c r="O694" s="56"/>
      <c r="P694" s="150">
        <f>O694*H694</f>
        <v>0</v>
      </c>
      <c r="Q694" s="150">
        <v>2.96E-3</v>
      </c>
      <c r="R694" s="150">
        <f>Q694*H694</f>
        <v>2.96E-3</v>
      </c>
      <c r="S694" s="150">
        <v>0</v>
      </c>
      <c r="T694" s="151">
        <f>S694*H694</f>
        <v>0</v>
      </c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R694" s="152" t="s">
        <v>289</v>
      </c>
      <c r="AT694" s="152" t="s">
        <v>118</v>
      </c>
      <c r="AU694" s="152" t="s">
        <v>122</v>
      </c>
      <c r="AY694" s="20" t="s">
        <v>115</v>
      </c>
      <c r="BE694" s="153">
        <f>IF(N694="základní",J694,0)</f>
        <v>0</v>
      </c>
      <c r="BF694" s="153">
        <f>IF(N694="snížená",J694,0)</f>
        <v>0</v>
      </c>
      <c r="BG694" s="153">
        <f>IF(N694="zákl. přenesená",J694,0)</f>
        <v>0</v>
      </c>
      <c r="BH694" s="153">
        <f>IF(N694="sníž. přenesená",J694,0)</f>
        <v>0</v>
      </c>
      <c r="BI694" s="153">
        <f>IF(N694="nulová",J694,0)</f>
        <v>0</v>
      </c>
      <c r="BJ694" s="20" t="s">
        <v>34</v>
      </c>
      <c r="BK694" s="153">
        <f>ROUND(I694*H694,2)</f>
        <v>0</v>
      </c>
      <c r="BL694" s="20" t="s">
        <v>289</v>
      </c>
      <c r="BM694" s="152" t="s">
        <v>1007</v>
      </c>
    </row>
    <row r="695" spans="1:65" s="2" customFormat="1" ht="19.5">
      <c r="A695" s="35"/>
      <c r="B695" s="36"/>
      <c r="C695" s="35"/>
      <c r="D695" s="154" t="s">
        <v>124</v>
      </c>
      <c r="E695" s="35"/>
      <c r="F695" s="155" t="s">
        <v>1008</v>
      </c>
      <c r="G695" s="35"/>
      <c r="H695" s="35"/>
      <c r="I695" s="156"/>
      <c r="J695" s="35"/>
      <c r="K695" s="35"/>
      <c r="L695" s="36"/>
      <c r="M695" s="157"/>
      <c r="N695" s="158"/>
      <c r="O695" s="56"/>
      <c r="P695" s="56"/>
      <c r="Q695" s="56"/>
      <c r="R695" s="56"/>
      <c r="S695" s="56"/>
      <c r="T695" s="57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T695" s="20" t="s">
        <v>124</v>
      </c>
      <c r="AU695" s="20" t="s">
        <v>122</v>
      </c>
    </row>
    <row r="696" spans="1:65" s="2" customFormat="1">
      <c r="A696" s="35"/>
      <c r="B696" s="36"/>
      <c r="C696" s="35"/>
      <c r="D696" s="154" t="s">
        <v>203</v>
      </c>
      <c r="E696" s="35"/>
      <c r="F696" s="177"/>
      <c r="G696" s="35"/>
      <c r="H696" s="35"/>
      <c r="I696" s="156"/>
      <c r="J696" s="35"/>
      <c r="K696" s="35"/>
      <c r="L696" s="36"/>
      <c r="M696" s="157"/>
      <c r="N696" s="158"/>
      <c r="O696" s="56"/>
      <c r="P696" s="56"/>
      <c r="Q696" s="56"/>
      <c r="R696" s="56"/>
      <c r="S696" s="56"/>
      <c r="T696" s="57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T696" s="20" t="s">
        <v>203</v>
      </c>
      <c r="AU696" s="20" t="s">
        <v>122</v>
      </c>
    </row>
    <row r="697" spans="1:65" s="2" customFormat="1" ht="14.45" customHeight="1">
      <c r="A697" s="35"/>
      <c r="B697" s="140"/>
      <c r="C697" s="186" t="s">
        <v>1009</v>
      </c>
      <c r="D697" s="186" t="s">
        <v>427</v>
      </c>
      <c r="E697" s="187" t="s">
        <v>1010</v>
      </c>
      <c r="F697" s="188" t="s">
        <v>1011</v>
      </c>
      <c r="G697" s="189" t="s">
        <v>121</v>
      </c>
      <c r="H697" s="190">
        <v>1.01</v>
      </c>
      <c r="I697" s="191"/>
      <c r="J697" s="192">
        <f>ROUND(I697*H697,2)</f>
        <v>0</v>
      </c>
      <c r="K697" s="188" t="s">
        <v>3</v>
      </c>
      <c r="L697" s="193"/>
      <c r="M697" s="194" t="s">
        <v>3</v>
      </c>
      <c r="N697" s="195" t="s">
        <v>43</v>
      </c>
      <c r="O697" s="56"/>
      <c r="P697" s="150">
        <f>O697*H697</f>
        <v>0</v>
      </c>
      <c r="Q697" s="150">
        <v>3.6209999999999999E-2</v>
      </c>
      <c r="R697" s="150">
        <f>Q697*H697</f>
        <v>3.6572099999999996E-2</v>
      </c>
      <c r="S697" s="150">
        <v>0</v>
      </c>
      <c r="T697" s="151">
        <f>S697*H697</f>
        <v>0</v>
      </c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R697" s="152" t="s">
        <v>152</v>
      </c>
      <c r="AT697" s="152" t="s">
        <v>427</v>
      </c>
      <c r="AU697" s="152" t="s">
        <v>122</v>
      </c>
      <c r="AY697" s="20" t="s">
        <v>115</v>
      </c>
      <c r="BE697" s="153">
        <f>IF(N697="základní",J697,0)</f>
        <v>0</v>
      </c>
      <c r="BF697" s="153">
        <f>IF(N697="snížená",J697,0)</f>
        <v>0</v>
      </c>
      <c r="BG697" s="153">
        <f>IF(N697="zákl. přenesená",J697,0)</f>
        <v>0</v>
      </c>
      <c r="BH697" s="153">
        <f>IF(N697="sníž. přenesená",J697,0)</f>
        <v>0</v>
      </c>
      <c r="BI697" s="153">
        <f>IF(N697="nulová",J697,0)</f>
        <v>0</v>
      </c>
      <c r="BJ697" s="20" t="s">
        <v>34</v>
      </c>
      <c r="BK697" s="153">
        <f>ROUND(I697*H697,2)</f>
        <v>0</v>
      </c>
      <c r="BL697" s="20" t="s">
        <v>122</v>
      </c>
      <c r="BM697" s="152" t="s">
        <v>1012</v>
      </c>
    </row>
    <row r="698" spans="1:65" s="2" customFormat="1">
      <c r="A698" s="35"/>
      <c r="B698" s="36"/>
      <c r="C698" s="35"/>
      <c r="D698" s="154" t="s">
        <v>124</v>
      </c>
      <c r="E698" s="35"/>
      <c r="F698" s="155" t="s">
        <v>1011</v>
      </c>
      <c r="G698" s="35"/>
      <c r="H698" s="35"/>
      <c r="I698" s="156"/>
      <c r="J698" s="35"/>
      <c r="K698" s="35"/>
      <c r="L698" s="36"/>
      <c r="M698" s="157"/>
      <c r="N698" s="158"/>
      <c r="O698" s="56"/>
      <c r="P698" s="56"/>
      <c r="Q698" s="56"/>
      <c r="R698" s="56"/>
      <c r="S698" s="56"/>
      <c r="T698" s="57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T698" s="20" t="s">
        <v>124</v>
      </c>
      <c r="AU698" s="20" t="s">
        <v>122</v>
      </c>
    </row>
    <row r="699" spans="1:65" s="13" customFormat="1">
      <c r="B699" s="159"/>
      <c r="D699" s="154" t="s">
        <v>125</v>
      </c>
      <c r="F699" s="161" t="s">
        <v>1013</v>
      </c>
      <c r="H699" s="162">
        <v>1.01</v>
      </c>
      <c r="I699" s="163"/>
      <c r="L699" s="159"/>
      <c r="M699" s="164"/>
      <c r="N699" s="165"/>
      <c r="O699" s="165"/>
      <c r="P699" s="165"/>
      <c r="Q699" s="165"/>
      <c r="R699" s="165"/>
      <c r="S699" s="165"/>
      <c r="T699" s="166"/>
      <c r="AT699" s="160" t="s">
        <v>125</v>
      </c>
      <c r="AU699" s="160" t="s">
        <v>122</v>
      </c>
      <c r="AV699" s="13" t="s">
        <v>81</v>
      </c>
      <c r="AW699" s="13" t="s">
        <v>4</v>
      </c>
      <c r="AX699" s="13" t="s">
        <v>34</v>
      </c>
      <c r="AY699" s="160" t="s">
        <v>115</v>
      </c>
    </row>
    <row r="700" spans="1:65" s="2" customFormat="1" ht="14.45" customHeight="1">
      <c r="A700" s="35"/>
      <c r="B700" s="140"/>
      <c r="C700" s="186" t="s">
        <v>1014</v>
      </c>
      <c r="D700" s="186" t="s">
        <v>427</v>
      </c>
      <c r="E700" s="187" t="s">
        <v>1015</v>
      </c>
      <c r="F700" s="188" t="s">
        <v>1016</v>
      </c>
      <c r="G700" s="189" t="s">
        <v>487</v>
      </c>
      <c r="H700" s="190">
        <v>1.01</v>
      </c>
      <c r="I700" s="191"/>
      <c r="J700" s="192">
        <f>ROUND(I700*H700,2)</f>
        <v>0</v>
      </c>
      <c r="K700" s="188" t="s">
        <v>3</v>
      </c>
      <c r="L700" s="193"/>
      <c r="M700" s="194" t="s">
        <v>3</v>
      </c>
      <c r="N700" s="195" t="s">
        <v>43</v>
      </c>
      <c r="O700" s="56"/>
      <c r="P700" s="150">
        <f>O700*H700</f>
        <v>0</v>
      </c>
      <c r="Q700" s="150">
        <v>0</v>
      </c>
      <c r="R700" s="150">
        <f>Q700*H700</f>
        <v>0</v>
      </c>
      <c r="S700" s="150">
        <v>0</v>
      </c>
      <c r="T700" s="151">
        <f>S700*H700</f>
        <v>0</v>
      </c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R700" s="152" t="s">
        <v>152</v>
      </c>
      <c r="AT700" s="152" t="s">
        <v>427</v>
      </c>
      <c r="AU700" s="152" t="s">
        <v>122</v>
      </c>
      <c r="AY700" s="20" t="s">
        <v>115</v>
      </c>
      <c r="BE700" s="153">
        <f>IF(N700="základní",J700,0)</f>
        <v>0</v>
      </c>
      <c r="BF700" s="153">
        <f>IF(N700="snížená",J700,0)</f>
        <v>0</v>
      </c>
      <c r="BG700" s="153">
        <f>IF(N700="zákl. přenesená",J700,0)</f>
        <v>0</v>
      </c>
      <c r="BH700" s="153">
        <f>IF(N700="sníž. přenesená",J700,0)</f>
        <v>0</v>
      </c>
      <c r="BI700" s="153">
        <f>IF(N700="nulová",J700,0)</f>
        <v>0</v>
      </c>
      <c r="BJ700" s="20" t="s">
        <v>34</v>
      </c>
      <c r="BK700" s="153">
        <f>ROUND(I700*H700,2)</f>
        <v>0</v>
      </c>
      <c r="BL700" s="20" t="s">
        <v>122</v>
      </c>
      <c r="BM700" s="152" t="s">
        <v>1017</v>
      </c>
    </row>
    <row r="701" spans="1:65" s="2" customFormat="1">
      <c r="A701" s="35"/>
      <c r="B701" s="36"/>
      <c r="C701" s="35"/>
      <c r="D701" s="154" t="s">
        <v>124</v>
      </c>
      <c r="E701" s="35"/>
      <c r="F701" s="155" t="s">
        <v>1016</v>
      </c>
      <c r="G701" s="35"/>
      <c r="H701" s="35"/>
      <c r="I701" s="156"/>
      <c r="J701" s="35"/>
      <c r="K701" s="35"/>
      <c r="L701" s="36"/>
      <c r="M701" s="157"/>
      <c r="N701" s="158"/>
      <c r="O701" s="56"/>
      <c r="P701" s="56"/>
      <c r="Q701" s="56"/>
      <c r="R701" s="56"/>
      <c r="S701" s="56"/>
      <c r="T701" s="57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T701" s="20" t="s">
        <v>124</v>
      </c>
      <c r="AU701" s="20" t="s">
        <v>122</v>
      </c>
    </row>
    <row r="702" spans="1:65" s="13" customFormat="1">
      <c r="B702" s="159"/>
      <c r="D702" s="154" t="s">
        <v>125</v>
      </c>
      <c r="F702" s="161" t="s">
        <v>1013</v>
      </c>
      <c r="H702" s="162">
        <v>1.01</v>
      </c>
      <c r="I702" s="163"/>
      <c r="L702" s="159"/>
      <c r="M702" s="164"/>
      <c r="N702" s="165"/>
      <c r="O702" s="165"/>
      <c r="P702" s="165"/>
      <c r="Q702" s="165"/>
      <c r="R702" s="165"/>
      <c r="S702" s="165"/>
      <c r="T702" s="166"/>
      <c r="AT702" s="160" t="s">
        <v>125</v>
      </c>
      <c r="AU702" s="160" t="s">
        <v>122</v>
      </c>
      <c r="AV702" s="13" t="s">
        <v>81</v>
      </c>
      <c r="AW702" s="13" t="s">
        <v>4</v>
      </c>
      <c r="AX702" s="13" t="s">
        <v>34</v>
      </c>
      <c r="AY702" s="160" t="s">
        <v>115</v>
      </c>
    </row>
    <row r="703" spans="1:65" s="2" customFormat="1" ht="14.45" customHeight="1">
      <c r="A703" s="35"/>
      <c r="B703" s="140"/>
      <c r="C703" s="141" t="s">
        <v>1018</v>
      </c>
      <c r="D703" s="141" t="s">
        <v>118</v>
      </c>
      <c r="E703" s="142" t="s">
        <v>1019</v>
      </c>
      <c r="F703" s="143" t="s">
        <v>1020</v>
      </c>
      <c r="G703" s="144" t="s">
        <v>487</v>
      </c>
      <c r="H703" s="145">
        <v>3</v>
      </c>
      <c r="I703" s="146"/>
      <c r="J703" s="147">
        <f>ROUND(I703*H703,2)</f>
        <v>0</v>
      </c>
      <c r="K703" s="143" t="s">
        <v>200</v>
      </c>
      <c r="L703" s="36"/>
      <c r="M703" s="148" t="s">
        <v>3</v>
      </c>
      <c r="N703" s="149" t="s">
        <v>43</v>
      </c>
      <c r="O703" s="56"/>
      <c r="P703" s="150">
        <f>O703*H703</f>
        <v>0</v>
      </c>
      <c r="Q703" s="150">
        <v>5.45E-3</v>
      </c>
      <c r="R703" s="150">
        <f>Q703*H703</f>
        <v>1.635E-2</v>
      </c>
      <c r="S703" s="150">
        <v>0</v>
      </c>
      <c r="T703" s="151">
        <f>S703*H703</f>
        <v>0</v>
      </c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R703" s="152" t="s">
        <v>122</v>
      </c>
      <c r="AT703" s="152" t="s">
        <v>118</v>
      </c>
      <c r="AU703" s="152" t="s">
        <v>122</v>
      </c>
      <c r="AY703" s="20" t="s">
        <v>115</v>
      </c>
      <c r="BE703" s="153">
        <f>IF(N703="základní",J703,0)</f>
        <v>0</v>
      </c>
      <c r="BF703" s="153">
        <f>IF(N703="snížená",J703,0)</f>
        <v>0</v>
      </c>
      <c r="BG703" s="153">
        <f>IF(N703="zákl. přenesená",J703,0)</f>
        <v>0</v>
      </c>
      <c r="BH703" s="153">
        <f>IF(N703="sníž. přenesená",J703,0)</f>
        <v>0</v>
      </c>
      <c r="BI703" s="153">
        <f>IF(N703="nulová",J703,0)</f>
        <v>0</v>
      </c>
      <c r="BJ703" s="20" t="s">
        <v>34</v>
      </c>
      <c r="BK703" s="153">
        <f>ROUND(I703*H703,2)</f>
        <v>0</v>
      </c>
      <c r="BL703" s="20" t="s">
        <v>122</v>
      </c>
      <c r="BM703" s="152" t="s">
        <v>1021</v>
      </c>
    </row>
    <row r="704" spans="1:65" s="2" customFormat="1" ht="19.5">
      <c r="A704" s="35"/>
      <c r="B704" s="36"/>
      <c r="C704" s="35"/>
      <c r="D704" s="154" t="s">
        <v>124</v>
      </c>
      <c r="E704" s="35"/>
      <c r="F704" s="155" t="s">
        <v>1022</v>
      </c>
      <c r="G704" s="35"/>
      <c r="H704" s="35"/>
      <c r="I704" s="156"/>
      <c r="J704" s="35"/>
      <c r="K704" s="35"/>
      <c r="L704" s="36"/>
      <c r="M704" s="157"/>
      <c r="N704" s="158"/>
      <c r="O704" s="56"/>
      <c r="P704" s="56"/>
      <c r="Q704" s="56"/>
      <c r="R704" s="56"/>
      <c r="S704" s="56"/>
      <c r="T704" s="57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  <c r="AT704" s="20" t="s">
        <v>124</v>
      </c>
      <c r="AU704" s="20" t="s">
        <v>122</v>
      </c>
    </row>
    <row r="705" spans="1:65" s="2" customFormat="1">
      <c r="A705" s="35"/>
      <c r="B705" s="36"/>
      <c r="C705" s="35"/>
      <c r="D705" s="154" t="s">
        <v>203</v>
      </c>
      <c r="E705" s="35"/>
      <c r="F705" s="177"/>
      <c r="G705" s="35"/>
      <c r="H705" s="35"/>
      <c r="I705" s="156"/>
      <c r="J705" s="35"/>
      <c r="K705" s="35"/>
      <c r="L705" s="36"/>
      <c r="M705" s="157"/>
      <c r="N705" s="158"/>
      <c r="O705" s="56"/>
      <c r="P705" s="56"/>
      <c r="Q705" s="56"/>
      <c r="R705" s="56"/>
      <c r="S705" s="56"/>
      <c r="T705" s="57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T705" s="20" t="s">
        <v>203</v>
      </c>
      <c r="AU705" s="20" t="s">
        <v>122</v>
      </c>
    </row>
    <row r="706" spans="1:65" s="2" customFormat="1" ht="14.45" customHeight="1">
      <c r="A706" s="35"/>
      <c r="B706" s="140"/>
      <c r="C706" s="186" t="s">
        <v>1023</v>
      </c>
      <c r="D706" s="186" t="s">
        <v>427</v>
      </c>
      <c r="E706" s="187" t="s">
        <v>1024</v>
      </c>
      <c r="F706" s="188" t="s">
        <v>1025</v>
      </c>
      <c r="G706" s="189" t="s">
        <v>121</v>
      </c>
      <c r="H706" s="190">
        <v>3.03</v>
      </c>
      <c r="I706" s="191"/>
      <c r="J706" s="192">
        <f>ROUND(I706*H706,2)</f>
        <v>0</v>
      </c>
      <c r="K706" s="188" t="s">
        <v>3</v>
      </c>
      <c r="L706" s="193"/>
      <c r="M706" s="194" t="s">
        <v>3</v>
      </c>
      <c r="N706" s="195" t="s">
        <v>43</v>
      </c>
      <c r="O706" s="56"/>
      <c r="P706" s="150">
        <f>O706*H706</f>
        <v>0</v>
      </c>
      <c r="Q706" s="150">
        <v>0.18099999999999999</v>
      </c>
      <c r="R706" s="150">
        <f>Q706*H706</f>
        <v>0.54842999999999997</v>
      </c>
      <c r="S706" s="150">
        <v>0</v>
      </c>
      <c r="T706" s="151">
        <f>S706*H706</f>
        <v>0</v>
      </c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R706" s="152" t="s">
        <v>152</v>
      </c>
      <c r="AT706" s="152" t="s">
        <v>427</v>
      </c>
      <c r="AU706" s="152" t="s">
        <v>122</v>
      </c>
      <c r="AY706" s="20" t="s">
        <v>115</v>
      </c>
      <c r="BE706" s="153">
        <f>IF(N706="základní",J706,0)</f>
        <v>0</v>
      </c>
      <c r="BF706" s="153">
        <f>IF(N706="snížená",J706,0)</f>
        <v>0</v>
      </c>
      <c r="BG706" s="153">
        <f>IF(N706="zákl. přenesená",J706,0)</f>
        <v>0</v>
      </c>
      <c r="BH706" s="153">
        <f>IF(N706="sníž. přenesená",J706,0)</f>
        <v>0</v>
      </c>
      <c r="BI706" s="153">
        <f>IF(N706="nulová",J706,0)</f>
        <v>0</v>
      </c>
      <c r="BJ706" s="20" t="s">
        <v>34</v>
      </c>
      <c r="BK706" s="153">
        <f>ROUND(I706*H706,2)</f>
        <v>0</v>
      </c>
      <c r="BL706" s="20" t="s">
        <v>122</v>
      </c>
      <c r="BM706" s="152" t="s">
        <v>1026</v>
      </c>
    </row>
    <row r="707" spans="1:65" s="2" customFormat="1">
      <c r="A707" s="35"/>
      <c r="B707" s="36"/>
      <c r="C707" s="35"/>
      <c r="D707" s="154" t="s">
        <v>124</v>
      </c>
      <c r="E707" s="35"/>
      <c r="F707" s="155" t="s">
        <v>1025</v>
      </c>
      <c r="G707" s="35"/>
      <c r="H707" s="35"/>
      <c r="I707" s="156"/>
      <c r="J707" s="35"/>
      <c r="K707" s="35"/>
      <c r="L707" s="36"/>
      <c r="M707" s="157"/>
      <c r="N707" s="158"/>
      <c r="O707" s="56"/>
      <c r="P707" s="56"/>
      <c r="Q707" s="56"/>
      <c r="R707" s="56"/>
      <c r="S707" s="56"/>
      <c r="T707" s="57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T707" s="20" t="s">
        <v>124</v>
      </c>
      <c r="AU707" s="20" t="s">
        <v>122</v>
      </c>
    </row>
    <row r="708" spans="1:65" s="13" customFormat="1">
      <c r="B708" s="159"/>
      <c r="D708" s="154" t="s">
        <v>125</v>
      </c>
      <c r="F708" s="161" t="s">
        <v>1003</v>
      </c>
      <c r="H708" s="162">
        <v>3.03</v>
      </c>
      <c r="I708" s="163"/>
      <c r="L708" s="159"/>
      <c r="M708" s="164"/>
      <c r="N708" s="165"/>
      <c r="O708" s="165"/>
      <c r="P708" s="165"/>
      <c r="Q708" s="165"/>
      <c r="R708" s="165"/>
      <c r="S708" s="165"/>
      <c r="T708" s="166"/>
      <c r="AT708" s="160" t="s">
        <v>125</v>
      </c>
      <c r="AU708" s="160" t="s">
        <v>122</v>
      </c>
      <c r="AV708" s="13" t="s">
        <v>81</v>
      </c>
      <c r="AW708" s="13" t="s">
        <v>4</v>
      </c>
      <c r="AX708" s="13" t="s">
        <v>34</v>
      </c>
      <c r="AY708" s="160" t="s">
        <v>115</v>
      </c>
    </row>
    <row r="709" spans="1:65" s="2" customFormat="1" ht="14.45" customHeight="1">
      <c r="A709" s="35"/>
      <c r="B709" s="140"/>
      <c r="C709" s="186" t="s">
        <v>1027</v>
      </c>
      <c r="D709" s="186" t="s">
        <v>427</v>
      </c>
      <c r="E709" s="187" t="s">
        <v>1028</v>
      </c>
      <c r="F709" s="188" t="s">
        <v>1029</v>
      </c>
      <c r="G709" s="189" t="s">
        <v>487</v>
      </c>
      <c r="H709" s="190">
        <v>3.03</v>
      </c>
      <c r="I709" s="191"/>
      <c r="J709" s="192">
        <f>ROUND(I709*H709,2)</f>
        <v>0</v>
      </c>
      <c r="K709" s="188" t="s">
        <v>3</v>
      </c>
      <c r="L709" s="193"/>
      <c r="M709" s="194" t="s">
        <v>3</v>
      </c>
      <c r="N709" s="195" t="s">
        <v>43</v>
      </c>
      <c r="O709" s="56"/>
      <c r="P709" s="150">
        <f>O709*H709</f>
        <v>0</v>
      </c>
      <c r="Q709" s="150">
        <v>0</v>
      </c>
      <c r="R709" s="150">
        <f>Q709*H709</f>
        <v>0</v>
      </c>
      <c r="S709" s="150">
        <v>0</v>
      </c>
      <c r="T709" s="151">
        <f>S709*H709</f>
        <v>0</v>
      </c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R709" s="152" t="s">
        <v>152</v>
      </c>
      <c r="AT709" s="152" t="s">
        <v>427</v>
      </c>
      <c r="AU709" s="152" t="s">
        <v>122</v>
      </c>
      <c r="AY709" s="20" t="s">
        <v>115</v>
      </c>
      <c r="BE709" s="153">
        <f>IF(N709="základní",J709,0)</f>
        <v>0</v>
      </c>
      <c r="BF709" s="153">
        <f>IF(N709="snížená",J709,0)</f>
        <v>0</v>
      </c>
      <c r="BG709" s="153">
        <f>IF(N709="zákl. přenesená",J709,0)</f>
        <v>0</v>
      </c>
      <c r="BH709" s="153">
        <f>IF(N709="sníž. přenesená",J709,0)</f>
        <v>0</v>
      </c>
      <c r="BI709" s="153">
        <f>IF(N709="nulová",J709,0)</f>
        <v>0</v>
      </c>
      <c r="BJ709" s="20" t="s">
        <v>34</v>
      </c>
      <c r="BK709" s="153">
        <f>ROUND(I709*H709,2)</f>
        <v>0</v>
      </c>
      <c r="BL709" s="20" t="s">
        <v>122</v>
      </c>
      <c r="BM709" s="152" t="s">
        <v>1030</v>
      </c>
    </row>
    <row r="710" spans="1:65" s="2" customFormat="1">
      <c r="A710" s="35"/>
      <c r="B710" s="36"/>
      <c r="C710" s="35"/>
      <c r="D710" s="154" t="s">
        <v>124</v>
      </c>
      <c r="E710" s="35"/>
      <c r="F710" s="155" t="s">
        <v>1029</v>
      </c>
      <c r="G710" s="35"/>
      <c r="H710" s="35"/>
      <c r="I710" s="156"/>
      <c r="J710" s="35"/>
      <c r="K710" s="35"/>
      <c r="L710" s="36"/>
      <c r="M710" s="157"/>
      <c r="N710" s="158"/>
      <c r="O710" s="56"/>
      <c r="P710" s="56"/>
      <c r="Q710" s="56"/>
      <c r="R710" s="56"/>
      <c r="S710" s="56"/>
      <c r="T710" s="57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T710" s="20" t="s">
        <v>124</v>
      </c>
      <c r="AU710" s="20" t="s">
        <v>122</v>
      </c>
    </row>
    <row r="711" spans="1:65" s="13" customFormat="1">
      <c r="B711" s="159"/>
      <c r="D711" s="154" t="s">
        <v>125</v>
      </c>
      <c r="F711" s="161" t="s">
        <v>1003</v>
      </c>
      <c r="H711" s="162">
        <v>3.03</v>
      </c>
      <c r="I711" s="163"/>
      <c r="L711" s="159"/>
      <c r="M711" s="164"/>
      <c r="N711" s="165"/>
      <c r="O711" s="165"/>
      <c r="P711" s="165"/>
      <c r="Q711" s="165"/>
      <c r="R711" s="165"/>
      <c r="S711" s="165"/>
      <c r="T711" s="166"/>
      <c r="AT711" s="160" t="s">
        <v>125</v>
      </c>
      <c r="AU711" s="160" t="s">
        <v>122</v>
      </c>
      <c r="AV711" s="13" t="s">
        <v>81</v>
      </c>
      <c r="AW711" s="13" t="s">
        <v>4</v>
      </c>
      <c r="AX711" s="13" t="s">
        <v>34</v>
      </c>
      <c r="AY711" s="160" t="s">
        <v>115</v>
      </c>
    </row>
    <row r="712" spans="1:65" s="2" customFormat="1" ht="14.45" customHeight="1">
      <c r="A712" s="35"/>
      <c r="B712" s="140"/>
      <c r="C712" s="141" t="s">
        <v>1031</v>
      </c>
      <c r="D712" s="141" t="s">
        <v>118</v>
      </c>
      <c r="E712" s="142" t="s">
        <v>1032</v>
      </c>
      <c r="F712" s="143" t="s">
        <v>1033</v>
      </c>
      <c r="G712" s="144" t="s">
        <v>487</v>
      </c>
      <c r="H712" s="145">
        <v>6</v>
      </c>
      <c r="I712" s="146"/>
      <c r="J712" s="147">
        <f>ROUND(I712*H712,2)</f>
        <v>0</v>
      </c>
      <c r="K712" s="143" t="s">
        <v>200</v>
      </c>
      <c r="L712" s="36"/>
      <c r="M712" s="148" t="s">
        <v>3</v>
      </c>
      <c r="N712" s="149" t="s">
        <v>43</v>
      </c>
      <c r="O712" s="56"/>
      <c r="P712" s="150">
        <f>O712*H712</f>
        <v>0</v>
      </c>
      <c r="Q712" s="150">
        <v>3.4000000000000002E-4</v>
      </c>
      <c r="R712" s="150">
        <f>Q712*H712</f>
        <v>2.0400000000000001E-3</v>
      </c>
      <c r="S712" s="150">
        <v>0</v>
      </c>
      <c r="T712" s="151">
        <f>S712*H712</f>
        <v>0</v>
      </c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R712" s="152" t="s">
        <v>122</v>
      </c>
      <c r="AT712" s="152" t="s">
        <v>118</v>
      </c>
      <c r="AU712" s="152" t="s">
        <v>122</v>
      </c>
      <c r="AY712" s="20" t="s">
        <v>115</v>
      </c>
      <c r="BE712" s="153">
        <f>IF(N712="základní",J712,0)</f>
        <v>0</v>
      </c>
      <c r="BF712" s="153">
        <f>IF(N712="snížená",J712,0)</f>
        <v>0</v>
      </c>
      <c r="BG712" s="153">
        <f>IF(N712="zákl. přenesená",J712,0)</f>
        <v>0</v>
      </c>
      <c r="BH712" s="153">
        <f>IF(N712="sníž. přenesená",J712,0)</f>
        <v>0</v>
      </c>
      <c r="BI712" s="153">
        <f>IF(N712="nulová",J712,0)</f>
        <v>0</v>
      </c>
      <c r="BJ712" s="20" t="s">
        <v>34</v>
      </c>
      <c r="BK712" s="153">
        <f>ROUND(I712*H712,2)</f>
        <v>0</v>
      </c>
      <c r="BL712" s="20" t="s">
        <v>122</v>
      </c>
      <c r="BM712" s="152" t="s">
        <v>1034</v>
      </c>
    </row>
    <row r="713" spans="1:65" s="2" customFormat="1">
      <c r="A713" s="35"/>
      <c r="B713" s="36"/>
      <c r="C713" s="35"/>
      <c r="D713" s="154" t="s">
        <v>124</v>
      </c>
      <c r="E713" s="35"/>
      <c r="F713" s="155" t="s">
        <v>1035</v>
      </c>
      <c r="G713" s="35"/>
      <c r="H713" s="35"/>
      <c r="I713" s="156"/>
      <c r="J713" s="35"/>
      <c r="K713" s="35"/>
      <c r="L713" s="36"/>
      <c r="M713" s="157"/>
      <c r="N713" s="158"/>
      <c r="O713" s="56"/>
      <c r="P713" s="56"/>
      <c r="Q713" s="56"/>
      <c r="R713" s="56"/>
      <c r="S713" s="56"/>
      <c r="T713" s="57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T713" s="20" t="s">
        <v>124</v>
      </c>
      <c r="AU713" s="20" t="s">
        <v>122</v>
      </c>
    </row>
    <row r="714" spans="1:65" s="2" customFormat="1">
      <c r="A714" s="35"/>
      <c r="B714" s="36"/>
      <c r="C714" s="35"/>
      <c r="D714" s="154" t="s">
        <v>203</v>
      </c>
      <c r="E714" s="35"/>
      <c r="F714" s="177"/>
      <c r="G714" s="35"/>
      <c r="H714" s="35"/>
      <c r="I714" s="156"/>
      <c r="J714" s="35"/>
      <c r="K714" s="35"/>
      <c r="L714" s="36"/>
      <c r="M714" s="157"/>
      <c r="N714" s="158"/>
      <c r="O714" s="56"/>
      <c r="P714" s="56"/>
      <c r="Q714" s="56"/>
      <c r="R714" s="56"/>
      <c r="S714" s="56"/>
      <c r="T714" s="57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T714" s="20" t="s">
        <v>203</v>
      </c>
      <c r="AU714" s="20" t="s">
        <v>122</v>
      </c>
    </row>
    <row r="715" spans="1:65" s="2" customFormat="1" ht="14.45" customHeight="1">
      <c r="A715" s="35"/>
      <c r="B715" s="140"/>
      <c r="C715" s="186" t="s">
        <v>1036</v>
      </c>
      <c r="D715" s="186" t="s">
        <v>427</v>
      </c>
      <c r="E715" s="187" t="s">
        <v>1037</v>
      </c>
      <c r="F715" s="188" t="s">
        <v>1038</v>
      </c>
      <c r="G715" s="189" t="s">
        <v>121</v>
      </c>
      <c r="H715" s="190">
        <v>6.06</v>
      </c>
      <c r="I715" s="191"/>
      <c r="J715" s="192">
        <f>ROUND(I715*H715,2)</f>
        <v>0</v>
      </c>
      <c r="K715" s="188" t="s">
        <v>3</v>
      </c>
      <c r="L715" s="193"/>
      <c r="M715" s="194" t="s">
        <v>3</v>
      </c>
      <c r="N715" s="195" t="s">
        <v>43</v>
      </c>
      <c r="O715" s="56"/>
      <c r="P715" s="150">
        <f>O715*H715</f>
        <v>0</v>
      </c>
      <c r="Q715" s="150">
        <v>0</v>
      </c>
      <c r="R715" s="150">
        <f>Q715*H715</f>
        <v>0</v>
      </c>
      <c r="S715" s="150">
        <v>0</v>
      </c>
      <c r="T715" s="151">
        <f>S715*H715</f>
        <v>0</v>
      </c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R715" s="152" t="s">
        <v>152</v>
      </c>
      <c r="AT715" s="152" t="s">
        <v>427</v>
      </c>
      <c r="AU715" s="152" t="s">
        <v>122</v>
      </c>
      <c r="AY715" s="20" t="s">
        <v>115</v>
      </c>
      <c r="BE715" s="153">
        <f>IF(N715="základní",J715,0)</f>
        <v>0</v>
      </c>
      <c r="BF715" s="153">
        <f>IF(N715="snížená",J715,0)</f>
        <v>0</v>
      </c>
      <c r="BG715" s="153">
        <f>IF(N715="zákl. přenesená",J715,0)</f>
        <v>0</v>
      </c>
      <c r="BH715" s="153">
        <f>IF(N715="sníž. přenesená",J715,0)</f>
        <v>0</v>
      </c>
      <c r="BI715" s="153">
        <f>IF(N715="nulová",J715,0)</f>
        <v>0</v>
      </c>
      <c r="BJ715" s="20" t="s">
        <v>34</v>
      </c>
      <c r="BK715" s="153">
        <f>ROUND(I715*H715,2)</f>
        <v>0</v>
      </c>
      <c r="BL715" s="20" t="s">
        <v>122</v>
      </c>
      <c r="BM715" s="152" t="s">
        <v>1039</v>
      </c>
    </row>
    <row r="716" spans="1:65" s="2" customFormat="1">
      <c r="A716" s="35"/>
      <c r="B716" s="36"/>
      <c r="C716" s="35"/>
      <c r="D716" s="154" t="s">
        <v>124</v>
      </c>
      <c r="E716" s="35"/>
      <c r="F716" s="155" t="s">
        <v>1040</v>
      </c>
      <c r="G716" s="35"/>
      <c r="H716" s="35"/>
      <c r="I716" s="156"/>
      <c r="J716" s="35"/>
      <c r="K716" s="35"/>
      <c r="L716" s="36"/>
      <c r="M716" s="157"/>
      <c r="N716" s="158"/>
      <c r="O716" s="56"/>
      <c r="P716" s="56"/>
      <c r="Q716" s="56"/>
      <c r="R716" s="56"/>
      <c r="S716" s="56"/>
      <c r="T716" s="57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  <c r="AT716" s="20" t="s">
        <v>124</v>
      </c>
      <c r="AU716" s="20" t="s">
        <v>122</v>
      </c>
    </row>
    <row r="717" spans="1:65" s="13" customFormat="1">
      <c r="B717" s="159"/>
      <c r="D717" s="154" t="s">
        <v>125</v>
      </c>
      <c r="E717" s="160" t="s">
        <v>3</v>
      </c>
      <c r="F717" s="161" t="s">
        <v>1041</v>
      </c>
      <c r="H717" s="162">
        <v>6.06</v>
      </c>
      <c r="I717" s="163"/>
      <c r="L717" s="159"/>
      <c r="M717" s="164"/>
      <c r="N717" s="165"/>
      <c r="O717" s="165"/>
      <c r="P717" s="165"/>
      <c r="Q717" s="165"/>
      <c r="R717" s="165"/>
      <c r="S717" s="165"/>
      <c r="T717" s="166"/>
      <c r="AT717" s="160" t="s">
        <v>125</v>
      </c>
      <c r="AU717" s="160" t="s">
        <v>122</v>
      </c>
      <c r="AV717" s="13" t="s">
        <v>81</v>
      </c>
      <c r="AW717" s="13" t="s">
        <v>33</v>
      </c>
      <c r="AX717" s="13" t="s">
        <v>72</v>
      </c>
      <c r="AY717" s="160" t="s">
        <v>115</v>
      </c>
    </row>
    <row r="718" spans="1:65" s="15" customFormat="1">
      <c r="B718" s="178"/>
      <c r="D718" s="154" t="s">
        <v>125</v>
      </c>
      <c r="E718" s="179" t="s">
        <v>3</v>
      </c>
      <c r="F718" s="180" t="s">
        <v>279</v>
      </c>
      <c r="H718" s="181">
        <v>6.06</v>
      </c>
      <c r="I718" s="182"/>
      <c r="L718" s="178"/>
      <c r="M718" s="183"/>
      <c r="N718" s="184"/>
      <c r="O718" s="184"/>
      <c r="P718" s="184"/>
      <c r="Q718" s="184"/>
      <c r="R718" s="184"/>
      <c r="S718" s="184"/>
      <c r="T718" s="185"/>
      <c r="AT718" s="179" t="s">
        <v>125</v>
      </c>
      <c r="AU718" s="179" t="s">
        <v>122</v>
      </c>
      <c r="AV718" s="15" t="s">
        <v>122</v>
      </c>
      <c r="AW718" s="15" t="s">
        <v>33</v>
      </c>
      <c r="AX718" s="15" t="s">
        <v>34</v>
      </c>
      <c r="AY718" s="179" t="s">
        <v>115</v>
      </c>
    </row>
    <row r="719" spans="1:65" s="2" customFormat="1" ht="14.45" customHeight="1">
      <c r="A719" s="35"/>
      <c r="B719" s="140"/>
      <c r="C719" s="141" t="s">
        <v>1042</v>
      </c>
      <c r="D719" s="141" t="s">
        <v>118</v>
      </c>
      <c r="E719" s="142" t="s">
        <v>1043</v>
      </c>
      <c r="F719" s="143" t="s">
        <v>1044</v>
      </c>
      <c r="G719" s="144" t="s">
        <v>121</v>
      </c>
      <c r="H719" s="145">
        <v>1</v>
      </c>
      <c r="I719" s="146"/>
      <c r="J719" s="147">
        <f>ROUND(I719*H719,2)</f>
        <v>0</v>
      </c>
      <c r="K719" s="143" t="s">
        <v>3</v>
      </c>
      <c r="L719" s="36"/>
      <c r="M719" s="148" t="s">
        <v>3</v>
      </c>
      <c r="N719" s="149" t="s">
        <v>43</v>
      </c>
      <c r="O719" s="56"/>
      <c r="P719" s="150">
        <f>O719*H719</f>
        <v>0</v>
      </c>
      <c r="Q719" s="150">
        <v>0</v>
      </c>
      <c r="R719" s="150">
        <f>Q719*H719</f>
        <v>0</v>
      </c>
      <c r="S719" s="150">
        <v>0</v>
      </c>
      <c r="T719" s="151">
        <f>S719*H719</f>
        <v>0</v>
      </c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R719" s="152" t="s">
        <v>122</v>
      </c>
      <c r="AT719" s="152" t="s">
        <v>118</v>
      </c>
      <c r="AU719" s="152" t="s">
        <v>122</v>
      </c>
      <c r="AY719" s="20" t="s">
        <v>115</v>
      </c>
      <c r="BE719" s="153">
        <f>IF(N719="základní",J719,0)</f>
        <v>0</v>
      </c>
      <c r="BF719" s="153">
        <f>IF(N719="snížená",J719,0)</f>
        <v>0</v>
      </c>
      <c r="BG719" s="153">
        <f>IF(N719="zákl. přenesená",J719,0)</f>
        <v>0</v>
      </c>
      <c r="BH719" s="153">
        <f>IF(N719="sníž. přenesená",J719,0)</f>
        <v>0</v>
      </c>
      <c r="BI719" s="153">
        <f>IF(N719="nulová",J719,0)</f>
        <v>0</v>
      </c>
      <c r="BJ719" s="20" t="s">
        <v>34</v>
      </c>
      <c r="BK719" s="153">
        <f>ROUND(I719*H719,2)</f>
        <v>0</v>
      </c>
      <c r="BL719" s="20" t="s">
        <v>122</v>
      </c>
      <c r="BM719" s="152" t="s">
        <v>1045</v>
      </c>
    </row>
    <row r="720" spans="1:65" s="2" customFormat="1">
      <c r="A720" s="35"/>
      <c r="B720" s="36"/>
      <c r="C720" s="35"/>
      <c r="D720" s="154" t="s">
        <v>124</v>
      </c>
      <c r="E720" s="35"/>
      <c r="F720" s="155" t="s">
        <v>1044</v>
      </c>
      <c r="G720" s="35"/>
      <c r="H720" s="35"/>
      <c r="I720" s="156"/>
      <c r="J720" s="35"/>
      <c r="K720" s="35"/>
      <c r="L720" s="36"/>
      <c r="M720" s="157"/>
      <c r="N720" s="158"/>
      <c r="O720" s="56"/>
      <c r="P720" s="56"/>
      <c r="Q720" s="56"/>
      <c r="R720" s="56"/>
      <c r="S720" s="56"/>
      <c r="T720" s="57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T720" s="20" t="s">
        <v>124</v>
      </c>
      <c r="AU720" s="20" t="s">
        <v>122</v>
      </c>
    </row>
    <row r="721" spans="1:65" s="14" customFormat="1">
      <c r="B721" s="167"/>
      <c r="D721" s="154" t="s">
        <v>125</v>
      </c>
      <c r="E721" s="168" t="s">
        <v>3</v>
      </c>
      <c r="F721" s="169" t="s">
        <v>1046</v>
      </c>
      <c r="H721" s="168" t="s">
        <v>3</v>
      </c>
      <c r="I721" s="170"/>
      <c r="L721" s="167"/>
      <c r="M721" s="171"/>
      <c r="N721" s="172"/>
      <c r="O721" s="172"/>
      <c r="P721" s="172"/>
      <c r="Q721" s="172"/>
      <c r="R721" s="172"/>
      <c r="S721" s="172"/>
      <c r="T721" s="173"/>
      <c r="AT721" s="168" t="s">
        <v>125</v>
      </c>
      <c r="AU721" s="168" t="s">
        <v>122</v>
      </c>
      <c r="AV721" s="14" t="s">
        <v>34</v>
      </c>
      <c r="AW721" s="14" t="s">
        <v>33</v>
      </c>
      <c r="AX721" s="14" t="s">
        <v>72</v>
      </c>
      <c r="AY721" s="168" t="s">
        <v>115</v>
      </c>
    </row>
    <row r="722" spans="1:65" s="14" customFormat="1">
      <c r="B722" s="167"/>
      <c r="D722" s="154" t="s">
        <v>125</v>
      </c>
      <c r="E722" s="168" t="s">
        <v>3</v>
      </c>
      <c r="F722" s="169" t="s">
        <v>1047</v>
      </c>
      <c r="H722" s="168" t="s">
        <v>3</v>
      </c>
      <c r="I722" s="170"/>
      <c r="L722" s="167"/>
      <c r="M722" s="171"/>
      <c r="N722" s="172"/>
      <c r="O722" s="172"/>
      <c r="P722" s="172"/>
      <c r="Q722" s="172"/>
      <c r="R722" s="172"/>
      <c r="S722" s="172"/>
      <c r="T722" s="173"/>
      <c r="AT722" s="168" t="s">
        <v>125</v>
      </c>
      <c r="AU722" s="168" t="s">
        <v>122</v>
      </c>
      <c r="AV722" s="14" t="s">
        <v>34</v>
      </c>
      <c r="AW722" s="14" t="s">
        <v>33</v>
      </c>
      <c r="AX722" s="14" t="s">
        <v>72</v>
      </c>
      <c r="AY722" s="168" t="s">
        <v>115</v>
      </c>
    </row>
    <row r="723" spans="1:65" s="14" customFormat="1">
      <c r="B723" s="167"/>
      <c r="D723" s="154" t="s">
        <v>125</v>
      </c>
      <c r="E723" s="168" t="s">
        <v>3</v>
      </c>
      <c r="F723" s="169" t="s">
        <v>1048</v>
      </c>
      <c r="H723" s="168" t="s">
        <v>3</v>
      </c>
      <c r="I723" s="170"/>
      <c r="L723" s="167"/>
      <c r="M723" s="171"/>
      <c r="N723" s="172"/>
      <c r="O723" s="172"/>
      <c r="P723" s="172"/>
      <c r="Q723" s="172"/>
      <c r="R723" s="172"/>
      <c r="S723" s="172"/>
      <c r="T723" s="173"/>
      <c r="AT723" s="168" t="s">
        <v>125</v>
      </c>
      <c r="AU723" s="168" t="s">
        <v>122</v>
      </c>
      <c r="AV723" s="14" t="s">
        <v>34</v>
      </c>
      <c r="AW723" s="14" t="s">
        <v>33</v>
      </c>
      <c r="AX723" s="14" t="s">
        <v>72</v>
      </c>
      <c r="AY723" s="168" t="s">
        <v>115</v>
      </c>
    </row>
    <row r="724" spans="1:65" s="13" customFormat="1">
      <c r="B724" s="159"/>
      <c r="D724" s="154" t="s">
        <v>125</v>
      </c>
      <c r="E724" s="160" t="s">
        <v>3</v>
      </c>
      <c r="F724" s="161" t="s">
        <v>34</v>
      </c>
      <c r="H724" s="162">
        <v>1</v>
      </c>
      <c r="I724" s="163"/>
      <c r="L724" s="159"/>
      <c r="M724" s="164"/>
      <c r="N724" s="165"/>
      <c r="O724" s="165"/>
      <c r="P724" s="165"/>
      <c r="Q724" s="165"/>
      <c r="R724" s="165"/>
      <c r="S724" s="165"/>
      <c r="T724" s="166"/>
      <c r="AT724" s="160" t="s">
        <v>125</v>
      </c>
      <c r="AU724" s="160" t="s">
        <v>122</v>
      </c>
      <c r="AV724" s="13" t="s">
        <v>81</v>
      </c>
      <c r="AW724" s="13" t="s">
        <v>33</v>
      </c>
      <c r="AX724" s="13" t="s">
        <v>72</v>
      </c>
      <c r="AY724" s="160" t="s">
        <v>115</v>
      </c>
    </row>
    <row r="725" spans="1:65" s="2" customFormat="1" ht="14.45" customHeight="1">
      <c r="A725" s="35"/>
      <c r="B725" s="140"/>
      <c r="C725" s="141" t="s">
        <v>1049</v>
      </c>
      <c r="D725" s="141" t="s">
        <v>118</v>
      </c>
      <c r="E725" s="142" t="s">
        <v>1050</v>
      </c>
      <c r="F725" s="143" t="s">
        <v>1051</v>
      </c>
      <c r="G725" s="144" t="s">
        <v>121</v>
      </c>
      <c r="H725" s="145">
        <v>1</v>
      </c>
      <c r="I725" s="146"/>
      <c r="J725" s="147">
        <f>ROUND(I725*H725,2)</f>
        <v>0</v>
      </c>
      <c r="K725" s="143" t="s">
        <v>3</v>
      </c>
      <c r="L725" s="36"/>
      <c r="M725" s="148" t="s">
        <v>3</v>
      </c>
      <c r="N725" s="149" t="s">
        <v>43</v>
      </c>
      <c r="O725" s="56"/>
      <c r="P725" s="150">
        <f>O725*H725</f>
        <v>0</v>
      </c>
      <c r="Q725" s="150">
        <v>0</v>
      </c>
      <c r="R725" s="150">
        <f>Q725*H725</f>
        <v>0</v>
      </c>
      <c r="S725" s="150">
        <v>0</v>
      </c>
      <c r="T725" s="151">
        <f>S725*H725</f>
        <v>0</v>
      </c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R725" s="152" t="s">
        <v>122</v>
      </c>
      <c r="AT725" s="152" t="s">
        <v>118</v>
      </c>
      <c r="AU725" s="152" t="s">
        <v>122</v>
      </c>
      <c r="AY725" s="20" t="s">
        <v>115</v>
      </c>
      <c r="BE725" s="153">
        <f>IF(N725="základní",J725,0)</f>
        <v>0</v>
      </c>
      <c r="BF725" s="153">
        <f>IF(N725="snížená",J725,0)</f>
        <v>0</v>
      </c>
      <c r="BG725" s="153">
        <f>IF(N725="zákl. přenesená",J725,0)</f>
        <v>0</v>
      </c>
      <c r="BH725" s="153">
        <f>IF(N725="sníž. přenesená",J725,0)</f>
        <v>0</v>
      </c>
      <c r="BI725" s="153">
        <f>IF(N725="nulová",J725,0)</f>
        <v>0</v>
      </c>
      <c r="BJ725" s="20" t="s">
        <v>34</v>
      </c>
      <c r="BK725" s="153">
        <f>ROUND(I725*H725,2)</f>
        <v>0</v>
      </c>
      <c r="BL725" s="20" t="s">
        <v>122</v>
      </c>
      <c r="BM725" s="152" t="s">
        <v>1052</v>
      </c>
    </row>
    <row r="726" spans="1:65" s="2" customFormat="1">
      <c r="A726" s="35"/>
      <c r="B726" s="36"/>
      <c r="C726" s="35"/>
      <c r="D726" s="154" t="s">
        <v>124</v>
      </c>
      <c r="E726" s="35"/>
      <c r="F726" s="155" t="s">
        <v>1051</v>
      </c>
      <c r="G726" s="35"/>
      <c r="H726" s="35"/>
      <c r="I726" s="156"/>
      <c r="J726" s="35"/>
      <c r="K726" s="35"/>
      <c r="L726" s="36"/>
      <c r="M726" s="157"/>
      <c r="N726" s="158"/>
      <c r="O726" s="56"/>
      <c r="P726" s="56"/>
      <c r="Q726" s="56"/>
      <c r="R726" s="56"/>
      <c r="S726" s="56"/>
      <c r="T726" s="57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T726" s="20" t="s">
        <v>124</v>
      </c>
      <c r="AU726" s="20" t="s">
        <v>122</v>
      </c>
    </row>
    <row r="727" spans="1:65" s="14" customFormat="1">
      <c r="B727" s="167"/>
      <c r="D727" s="154" t="s">
        <v>125</v>
      </c>
      <c r="E727" s="168" t="s">
        <v>3</v>
      </c>
      <c r="F727" s="169" t="s">
        <v>1046</v>
      </c>
      <c r="H727" s="168" t="s">
        <v>3</v>
      </c>
      <c r="I727" s="170"/>
      <c r="L727" s="167"/>
      <c r="M727" s="171"/>
      <c r="N727" s="172"/>
      <c r="O727" s="172"/>
      <c r="P727" s="172"/>
      <c r="Q727" s="172"/>
      <c r="R727" s="172"/>
      <c r="S727" s="172"/>
      <c r="T727" s="173"/>
      <c r="AT727" s="168" t="s">
        <v>125</v>
      </c>
      <c r="AU727" s="168" t="s">
        <v>122</v>
      </c>
      <c r="AV727" s="14" t="s">
        <v>34</v>
      </c>
      <c r="AW727" s="14" t="s">
        <v>33</v>
      </c>
      <c r="AX727" s="14" t="s">
        <v>72</v>
      </c>
      <c r="AY727" s="168" t="s">
        <v>115</v>
      </c>
    </row>
    <row r="728" spans="1:65" s="14" customFormat="1">
      <c r="B728" s="167"/>
      <c r="D728" s="154" t="s">
        <v>125</v>
      </c>
      <c r="E728" s="168" t="s">
        <v>3</v>
      </c>
      <c r="F728" s="169" t="s">
        <v>1047</v>
      </c>
      <c r="H728" s="168" t="s">
        <v>3</v>
      </c>
      <c r="I728" s="170"/>
      <c r="L728" s="167"/>
      <c r="M728" s="171"/>
      <c r="N728" s="172"/>
      <c r="O728" s="172"/>
      <c r="P728" s="172"/>
      <c r="Q728" s="172"/>
      <c r="R728" s="172"/>
      <c r="S728" s="172"/>
      <c r="T728" s="173"/>
      <c r="AT728" s="168" t="s">
        <v>125</v>
      </c>
      <c r="AU728" s="168" t="s">
        <v>122</v>
      </c>
      <c r="AV728" s="14" t="s">
        <v>34</v>
      </c>
      <c r="AW728" s="14" t="s">
        <v>33</v>
      </c>
      <c r="AX728" s="14" t="s">
        <v>72</v>
      </c>
      <c r="AY728" s="168" t="s">
        <v>115</v>
      </c>
    </row>
    <row r="729" spans="1:65" s="14" customFormat="1">
      <c r="B729" s="167"/>
      <c r="D729" s="154" t="s">
        <v>125</v>
      </c>
      <c r="E729" s="168" t="s">
        <v>3</v>
      </c>
      <c r="F729" s="169" t="s">
        <v>1048</v>
      </c>
      <c r="H729" s="168" t="s">
        <v>3</v>
      </c>
      <c r="I729" s="170"/>
      <c r="L729" s="167"/>
      <c r="M729" s="171"/>
      <c r="N729" s="172"/>
      <c r="O729" s="172"/>
      <c r="P729" s="172"/>
      <c r="Q729" s="172"/>
      <c r="R729" s="172"/>
      <c r="S729" s="172"/>
      <c r="T729" s="173"/>
      <c r="AT729" s="168" t="s">
        <v>125</v>
      </c>
      <c r="AU729" s="168" t="s">
        <v>122</v>
      </c>
      <c r="AV729" s="14" t="s">
        <v>34</v>
      </c>
      <c r="AW729" s="14" t="s">
        <v>33</v>
      </c>
      <c r="AX729" s="14" t="s">
        <v>72</v>
      </c>
      <c r="AY729" s="168" t="s">
        <v>115</v>
      </c>
    </row>
    <row r="730" spans="1:65" s="13" customFormat="1">
      <c r="B730" s="159"/>
      <c r="D730" s="154" t="s">
        <v>125</v>
      </c>
      <c r="E730" s="160" t="s">
        <v>3</v>
      </c>
      <c r="F730" s="161" t="s">
        <v>34</v>
      </c>
      <c r="H730" s="162">
        <v>1</v>
      </c>
      <c r="I730" s="163"/>
      <c r="L730" s="159"/>
      <c r="M730" s="164"/>
      <c r="N730" s="165"/>
      <c r="O730" s="165"/>
      <c r="P730" s="165"/>
      <c r="Q730" s="165"/>
      <c r="R730" s="165"/>
      <c r="S730" s="165"/>
      <c r="T730" s="166"/>
      <c r="AT730" s="160" t="s">
        <v>125</v>
      </c>
      <c r="AU730" s="160" t="s">
        <v>122</v>
      </c>
      <c r="AV730" s="13" t="s">
        <v>81</v>
      </c>
      <c r="AW730" s="13" t="s">
        <v>33</v>
      </c>
      <c r="AX730" s="13" t="s">
        <v>72</v>
      </c>
      <c r="AY730" s="160" t="s">
        <v>115</v>
      </c>
    </row>
    <row r="731" spans="1:65" s="2" customFormat="1" ht="14.45" customHeight="1">
      <c r="A731" s="35"/>
      <c r="B731" s="140"/>
      <c r="C731" s="141" t="s">
        <v>1053</v>
      </c>
      <c r="D731" s="141" t="s">
        <v>118</v>
      </c>
      <c r="E731" s="142" t="s">
        <v>1054</v>
      </c>
      <c r="F731" s="143" t="s">
        <v>1055</v>
      </c>
      <c r="G731" s="144" t="s">
        <v>121</v>
      </c>
      <c r="H731" s="145">
        <v>3</v>
      </c>
      <c r="I731" s="146"/>
      <c r="J731" s="147">
        <f>ROUND(I731*H731,2)</f>
        <v>0</v>
      </c>
      <c r="K731" s="143" t="s">
        <v>3</v>
      </c>
      <c r="L731" s="36"/>
      <c r="M731" s="148" t="s">
        <v>3</v>
      </c>
      <c r="N731" s="149" t="s">
        <v>43</v>
      </c>
      <c r="O731" s="56"/>
      <c r="P731" s="150">
        <f>O731*H731</f>
        <v>0</v>
      </c>
      <c r="Q731" s="150">
        <v>0</v>
      </c>
      <c r="R731" s="150">
        <f>Q731*H731</f>
        <v>0</v>
      </c>
      <c r="S731" s="150">
        <v>0</v>
      </c>
      <c r="T731" s="151">
        <f>S731*H731</f>
        <v>0</v>
      </c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R731" s="152" t="s">
        <v>122</v>
      </c>
      <c r="AT731" s="152" t="s">
        <v>118</v>
      </c>
      <c r="AU731" s="152" t="s">
        <v>122</v>
      </c>
      <c r="AY731" s="20" t="s">
        <v>115</v>
      </c>
      <c r="BE731" s="153">
        <f>IF(N731="základní",J731,0)</f>
        <v>0</v>
      </c>
      <c r="BF731" s="153">
        <f>IF(N731="snížená",J731,0)</f>
        <v>0</v>
      </c>
      <c r="BG731" s="153">
        <f>IF(N731="zákl. přenesená",J731,0)</f>
        <v>0</v>
      </c>
      <c r="BH731" s="153">
        <f>IF(N731="sníž. přenesená",J731,0)</f>
        <v>0</v>
      </c>
      <c r="BI731" s="153">
        <f>IF(N731="nulová",J731,0)</f>
        <v>0</v>
      </c>
      <c r="BJ731" s="20" t="s">
        <v>34</v>
      </c>
      <c r="BK731" s="153">
        <f>ROUND(I731*H731,2)</f>
        <v>0</v>
      </c>
      <c r="BL731" s="20" t="s">
        <v>122</v>
      </c>
      <c r="BM731" s="152" t="s">
        <v>1056</v>
      </c>
    </row>
    <row r="732" spans="1:65" s="2" customFormat="1">
      <c r="A732" s="35"/>
      <c r="B732" s="36"/>
      <c r="C732" s="35"/>
      <c r="D732" s="154" t="s">
        <v>124</v>
      </c>
      <c r="E732" s="35"/>
      <c r="F732" s="155" t="s">
        <v>1055</v>
      </c>
      <c r="G732" s="35"/>
      <c r="H732" s="35"/>
      <c r="I732" s="156"/>
      <c r="J732" s="35"/>
      <c r="K732" s="35"/>
      <c r="L732" s="36"/>
      <c r="M732" s="157"/>
      <c r="N732" s="158"/>
      <c r="O732" s="56"/>
      <c r="P732" s="56"/>
      <c r="Q732" s="56"/>
      <c r="R732" s="56"/>
      <c r="S732" s="56"/>
      <c r="T732" s="57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T732" s="20" t="s">
        <v>124</v>
      </c>
      <c r="AU732" s="20" t="s">
        <v>122</v>
      </c>
    </row>
    <row r="733" spans="1:65" s="14" customFormat="1">
      <c r="B733" s="167"/>
      <c r="D733" s="154" t="s">
        <v>125</v>
      </c>
      <c r="E733" s="168" t="s">
        <v>3</v>
      </c>
      <c r="F733" s="169" t="s">
        <v>1046</v>
      </c>
      <c r="H733" s="168" t="s">
        <v>3</v>
      </c>
      <c r="I733" s="170"/>
      <c r="L733" s="167"/>
      <c r="M733" s="171"/>
      <c r="N733" s="172"/>
      <c r="O733" s="172"/>
      <c r="P733" s="172"/>
      <c r="Q733" s="172"/>
      <c r="R733" s="172"/>
      <c r="S733" s="172"/>
      <c r="T733" s="173"/>
      <c r="AT733" s="168" t="s">
        <v>125</v>
      </c>
      <c r="AU733" s="168" t="s">
        <v>122</v>
      </c>
      <c r="AV733" s="14" t="s">
        <v>34</v>
      </c>
      <c r="AW733" s="14" t="s">
        <v>33</v>
      </c>
      <c r="AX733" s="14" t="s">
        <v>72</v>
      </c>
      <c r="AY733" s="168" t="s">
        <v>115</v>
      </c>
    </row>
    <row r="734" spans="1:65" s="14" customFormat="1">
      <c r="B734" s="167"/>
      <c r="D734" s="154" t="s">
        <v>125</v>
      </c>
      <c r="E734" s="168" t="s">
        <v>3</v>
      </c>
      <c r="F734" s="169" t="s">
        <v>1047</v>
      </c>
      <c r="H734" s="168" t="s">
        <v>3</v>
      </c>
      <c r="I734" s="170"/>
      <c r="L734" s="167"/>
      <c r="M734" s="171"/>
      <c r="N734" s="172"/>
      <c r="O734" s="172"/>
      <c r="P734" s="172"/>
      <c r="Q734" s="172"/>
      <c r="R734" s="172"/>
      <c r="S734" s="172"/>
      <c r="T734" s="173"/>
      <c r="AT734" s="168" t="s">
        <v>125</v>
      </c>
      <c r="AU734" s="168" t="s">
        <v>122</v>
      </c>
      <c r="AV734" s="14" t="s">
        <v>34</v>
      </c>
      <c r="AW734" s="14" t="s">
        <v>33</v>
      </c>
      <c r="AX734" s="14" t="s">
        <v>72</v>
      </c>
      <c r="AY734" s="168" t="s">
        <v>115</v>
      </c>
    </row>
    <row r="735" spans="1:65" s="14" customFormat="1">
      <c r="B735" s="167"/>
      <c r="D735" s="154" t="s">
        <v>125</v>
      </c>
      <c r="E735" s="168" t="s">
        <v>3</v>
      </c>
      <c r="F735" s="169" t="s">
        <v>1048</v>
      </c>
      <c r="H735" s="168" t="s">
        <v>3</v>
      </c>
      <c r="I735" s="170"/>
      <c r="L735" s="167"/>
      <c r="M735" s="171"/>
      <c r="N735" s="172"/>
      <c r="O735" s="172"/>
      <c r="P735" s="172"/>
      <c r="Q735" s="172"/>
      <c r="R735" s="172"/>
      <c r="S735" s="172"/>
      <c r="T735" s="173"/>
      <c r="AT735" s="168" t="s">
        <v>125</v>
      </c>
      <c r="AU735" s="168" t="s">
        <v>122</v>
      </c>
      <c r="AV735" s="14" t="s">
        <v>34</v>
      </c>
      <c r="AW735" s="14" t="s">
        <v>33</v>
      </c>
      <c r="AX735" s="14" t="s">
        <v>72</v>
      </c>
      <c r="AY735" s="168" t="s">
        <v>115</v>
      </c>
    </row>
    <row r="736" spans="1:65" s="13" customFormat="1">
      <c r="B736" s="159"/>
      <c r="D736" s="154" t="s">
        <v>125</v>
      </c>
      <c r="E736" s="160" t="s">
        <v>3</v>
      </c>
      <c r="F736" s="161" t="s">
        <v>133</v>
      </c>
      <c r="H736" s="162">
        <v>3</v>
      </c>
      <c r="I736" s="163"/>
      <c r="L736" s="159"/>
      <c r="M736" s="164"/>
      <c r="N736" s="165"/>
      <c r="O736" s="165"/>
      <c r="P736" s="165"/>
      <c r="Q736" s="165"/>
      <c r="R736" s="165"/>
      <c r="S736" s="165"/>
      <c r="T736" s="166"/>
      <c r="AT736" s="160" t="s">
        <v>125</v>
      </c>
      <c r="AU736" s="160" t="s">
        <v>122</v>
      </c>
      <c r="AV736" s="13" t="s">
        <v>81</v>
      </c>
      <c r="AW736" s="13" t="s">
        <v>33</v>
      </c>
      <c r="AX736" s="13" t="s">
        <v>72</v>
      </c>
      <c r="AY736" s="160" t="s">
        <v>115</v>
      </c>
    </row>
    <row r="737" spans="1:65" s="2" customFormat="1" ht="14.45" customHeight="1">
      <c r="A737" s="35"/>
      <c r="B737" s="140"/>
      <c r="C737" s="141" t="s">
        <v>1057</v>
      </c>
      <c r="D737" s="141" t="s">
        <v>118</v>
      </c>
      <c r="E737" s="142" t="s">
        <v>1058</v>
      </c>
      <c r="F737" s="143" t="s">
        <v>1059</v>
      </c>
      <c r="G737" s="144" t="s">
        <v>487</v>
      </c>
      <c r="H737" s="145">
        <v>12</v>
      </c>
      <c r="I737" s="146"/>
      <c r="J737" s="147">
        <f>ROUND(I737*H737,2)</f>
        <v>0</v>
      </c>
      <c r="K737" s="143" t="s">
        <v>200</v>
      </c>
      <c r="L737" s="36"/>
      <c r="M737" s="148" t="s">
        <v>3</v>
      </c>
      <c r="N737" s="149" t="s">
        <v>43</v>
      </c>
      <c r="O737" s="56"/>
      <c r="P737" s="150">
        <f>O737*H737</f>
        <v>0</v>
      </c>
      <c r="Q737" s="150">
        <v>0.12303</v>
      </c>
      <c r="R737" s="150">
        <f>Q737*H737</f>
        <v>1.4763600000000001</v>
      </c>
      <c r="S737" s="150">
        <v>0</v>
      </c>
      <c r="T737" s="151">
        <f>S737*H737</f>
        <v>0</v>
      </c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  <c r="AR737" s="152" t="s">
        <v>122</v>
      </c>
      <c r="AT737" s="152" t="s">
        <v>118</v>
      </c>
      <c r="AU737" s="152" t="s">
        <v>122</v>
      </c>
      <c r="AY737" s="20" t="s">
        <v>115</v>
      </c>
      <c r="BE737" s="153">
        <f>IF(N737="základní",J737,0)</f>
        <v>0</v>
      </c>
      <c r="BF737" s="153">
        <f>IF(N737="snížená",J737,0)</f>
        <v>0</v>
      </c>
      <c r="BG737" s="153">
        <f>IF(N737="zákl. přenesená",J737,0)</f>
        <v>0</v>
      </c>
      <c r="BH737" s="153">
        <f>IF(N737="sníž. přenesená",J737,0)</f>
        <v>0</v>
      </c>
      <c r="BI737" s="153">
        <f>IF(N737="nulová",J737,0)</f>
        <v>0</v>
      </c>
      <c r="BJ737" s="20" t="s">
        <v>34</v>
      </c>
      <c r="BK737" s="153">
        <f>ROUND(I737*H737,2)</f>
        <v>0</v>
      </c>
      <c r="BL737" s="20" t="s">
        <v>122</v>
      </c>
      <c r="BM737" s="152" t="s">
        <v>1060</v>
      </c>
    </row>
    <row r="738" spans="1:65" s="2" customFormat="1">
      <c r="A738" s="35"/>
      <c r="B738" s="36"/>
      <c r="C738" s="35"/>
      <c r="D738" s="154" t="s">
        <v>124</v>
      </c>
      <c r="E738" s="35"/>
      <c r="F738" s="155" t="s">
        <v>1059</v>
      </c>
      <c r="G738" s="35"/>
      <c r="H738" s="35"/>
      <c r="I738" s="156"/>
      <c r="J738" s="35"/>
      <c r="K738" s="35"/>
      <c r="L738" s="36"/>
      <c r="M738" s="157"/>
      <c r="N738" s="158"/>
      <c r="O738" s="56"/>
      <c r="P738" s="56"/>
      <c r="Q738" s="56"/>
      <c r="R738" s="56"/>
      <c r="S738" s="56"/>
      <c r="T738" s="57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  <c r="AT738" s="20" t="s">
        <v>124</v>
      </c>
      <c r="AU738" s="20" t="s">
        <v>122</v>
      </c>
    </row>
    <row r="739" spans="1:65" s="2" customFormat="1">
      <c r="A739" s="35"/>
      <c r="B739" s="36"/>
      <c r="C739" s="35"/>
      <c r="D739" s="154" t="s">
        <v>203</v>
      </c>
      <c r="E739" s="35"/>
      <c r="F739" s="177"/>
      <c r="G739" s="35"/>
      <c r="H739" s="35"/>
      <c r="I739" s="156"/>
      <c r="J739" s="35"/>
      <c r="K739" s="35"/>
      <c r="L739" s="36"/>
      <c r="M739" s="157"/>
      <c r="N739" s="158"/>
      <c r="O739" s="56"/>
      <c r="P739" s="56"/>
      <c r="Q739" s="56"/>
      <c r="R739" s="56"/>
      <c r="S739" s="56"/>
      <c r="T739" s="57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  <c r="AT739" s="20" t="s">
        <v>203</v>
      </c>
      <c r="AU739" s="20" t="s">
        <v>122</v>
      </c>
    </row>
    <row r="740" spans="1:65" s="13" customFormat="1">
      <c r="B740" s="159"/>
      <c r="D740" s="154" t="s">
        <v>125</v>
      </c>
      <c r="E740" s="160" t="s">
        <v>3</v>
      </c>
      <c r="F740" s="161" t="s">
        <v>1061</v>
      </c>
      <c r="H740" s="162">
        <v>12</v>
      </c>
      <c r="I740" s="163"/>
      <c r="L740" s="159"/>
      <c r="M740" s="164"/>
      <c r="N740" s="165"/>
      <c r="O740" s="165"/>
      <c r="P740" s="165"/>
      <c r="Q740" s="165"/>
      <c r="R740" s="165"/>
      <c r="S740" s="165"/>
      <c r="T740" s="166"/>
      <c r="AT740" s="160" t="s">
        <v>125</v>
      </c>
      <c r="AU740" s="160" t="s">
        <v>122</v>
      </c>
      <c r="AV740" s="13" t="s">
        <v>81</v>
      </c>
      <c r="AW740" s="13" t="s">
        <v>33</v>
      </c>
      <c r="AX740" s="13" t="s">
        <v>72</v>
      </c>
      <c r="AY740" s="160" t="s">
        <v>115</v>
      </c>
    </row>
    <row r="741" spans="1:65" s="2" customFormat="1" ht="14.45" customHeight="1">
      <c r="A741" s="35"/>
      <c r="B741" s="140"/>
      <c r="C741" s="186" t="s">
        <v>1062</v>
      </c>
      <c r="D741" s="186" t="s">
        <v>427</v>
      </c>
      <c r="E741" s="187" t="s">
        <v>1063</v>
      </c>
      <c r="F741" s="188" t="s">
        <v>1064</v>
      </c>
      <c r="G741" s="189" t="s">
        <v>121</v>
      </c>
      <c r="H741" s="190">
        <v>12</v>
      </c>
      <c r="I741" s="191"/>
      <c r="J741" s="192">
        <f>ROUND(I741*H741,2)</f>
        <v>0</v>
      </c>
      <c r="K741" s="188" t="s">
        <v>3</v>
      </c>
      <c r="L741" s="193"/>
      <c r="M741" s="194" t="s">
        <v>3</v>
      </c>
      <c r="N741" s="195" t="s">
        <v>43</v>
      </c>
      <c r="O741" s="56"/>
      <c r="P741" s="150">
        <f>O741*H741</f>
        <v>0</v>
      </c>
      <c r="Q741" s="150">
        <v>1.3299999999999999E-2</v>
      </c>
      <c r="R741" s="150">
        <f>Q741*H741</f>
        <v>0.15959999999999999</v>
      </c>
      <c r="S741" s="150">
        <v>0</v>
      </c>
      <c r="T741" s="151">
        <f>S741*H741</f>
        <v>0</v>
      </c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  <c r="AR741" s="152" t="s">
        <v>152</v>
      </c>
      <c r="AT741" s="152" t="s">
        <v>427</v>
      </c>
      <c r="AU741" s="152" t="s">
        <v>122</v>
      </c>
      <c r="AY741" s="20" t="s">
        <v>115</v>
      </c>
      <c r="BE741" s="153">
        <f>IF(N741="základní",J741,0)</f>
        <v>0</v>
      </c>
      <c r="BF741" s="153">
        <f>IF(N741="snížená",J741,0)</f>
        <v>0</v>
      </c>
      <c r="BG741" s="153">
        <f>IF(N741="zákl. přenesená",J741,0)</f>
        <v>0</v>
      </c>
      <c r="BH741" s="153">
        <f>IF(N741="sníž. přenesená",J741,0)</f>
        <v>0</v>
      </c>
      <c r="BI741" s="153">
        <f>IF(N741="nulová",J741,0)</f>
        <v>0</v>
      </c>
      <c r="BJ741" s="20" t="s">
        <v>34</v>
      </c>
      <c r="BK741" s="153">
        <f>ROUND(I741*H741,2)</f>
        <v>0</v>
      </c>
      <c r="BL741" s="20" t="s">
        <v>122</v>
      </c>
      <c r="BM741" s="152" t="s">
        <v>1065</v>
      </c>
    </row>
    <row r="742" spans="1:65" s="2" customFormat="1">
      <c r="A742" s="35"/>
      <c r="B742" s="36"/>
      <c r="C742" s="35"/>
      <c r="D742" s="154" t="s">
        <v>124</v>
      </c>
      <c r="E742" s="35"/>
      <c r="F742" s="155" t="s">
        <v>1064</v>
      </c>
      <c r="G742" s="35"/>
      <c r="H742" s="35"/>
      <c r="I742" s="156"/>
      <c r="J742" s="35"/>
      <c r="K742" s="35"/>
      <c r="L742" s="36"/>
      <c r="M742" s="157"/>
      <c r="N742" s="158"/>
      <c r="O742" s="56"/>
      <c r="P742" s="56"/>
      <c r="Q742" s="56"/>
      <c r="R742" s="56"/>
      <c r="S742" s="56"/>
      <c r="T742" s="57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  <c r="AT742" s="20" t="s">
        <v>124</v>
      </c>
      <c r="AU742" s="20" t="s">
        <v>122</v>
      </c>
    </row>
    <row r="743" spans="1:65" s="13" customFormat="1">
      <c r="B743" s="159"/>
      <c r="D743" s="154" t="s">
        <v>125</v>
      </c>
      <c r="E743" s="160" t="s">
        <v>3</v>
      </c>
      <c r="F743" s="161" t="s">
        <v>163</v>
      </c>
      <c r="H743" s="162">
        <v>11</v>
      </c>
      <c r="I743" s="163"/>
      <c r="L743" s="159"/>
      <c r="M743" s="164"/>
      <c r="N743" s="165"/>
      <c r="O743" s="165"/>
      <c r="P743" s="165"/>
      <c r="Q743" s="165"/>
      <c r="R743" s="165"/>
      <c r="S743" s="165"/>
      <c r="T743" s="166"/>
      <c r="AT743" s="160" t="s">
        <v>125</v>
      </c>
      <c r="AU743" s="160" t="s">
        <v>122</v>
      </c>
      <c r="AV743" s="13" t="s">
        <v>81</v>
      </c>
      <c r="AW743" s="13" t="s">
        <v>33</v>
      </c>
      <c r="AX743" s="13" t="s">
        <v>72</v>
      </c>
      <c r="AY743" s="160" t="s">
        <v>115</v>
      </c>
    </row>
    <row r="744" spans="1:65" s="14" customFormat="1">
      <c r="B744" s="167"/>
      <c r="D744" s="154" t="s">
        <v>125</v>
      </c>
      <c r="E744" s="168" t="s">
        <v>3</v>
      </c>
      <c r="F744" s="169" t="s">
        <v>719</v>
      </c>
      <c r="H744" s="168" t="s">
        <v>3</v>
      </c>
      <c r="I744" s="170"/>
      <c r="L744" s="167"/>
      <c r="M744" s="171"/>
      <c r="N744" s="172"/>
      <c r="O744" s="172"/>
      <c r="P744" s="172"/>
      <c r="Q744" s="172"/>
      <c r="R744" s="172"/>
      <c r="S744" s="172"/>
      <c r="T744" s="173"/>
      <c r="AT744" s="168" t="s">
        <v>125</v>
      </c>
      <c r="AU744" s="168" t="s">
        <v>122</v>
      </c>
      <c r="AV744" s="14" t="s">
        <v>34</v>
      </c>
      <c r="AW744" s="14" t="s">
        <v>33</v>
      </c>
      <c r="AX744" s="14" t="s">
        <v>72</v>
      </c>
      <c r="AY744" s="168" t="s">
        <v>115</v>
      </c>
    </row>
    <row r="745" spans="1:65" s="13" customFormat="1">
      <c r="B745" s="159"/>
      <c r="D745" s="154" t="s">
        <v>125</v>
      </c>
      <c r="E745" s="160" t="s">
        <v>3</v>
      </c>
      <c r="F745" s="161" t="s">
        <v>34</v>
      </c>
      <c r="H745" s="162">
        <v>1</v>
      </c>
      <c r="I745" s="163"/>
      <c r="L745" s="159"/>
      <c r="M745" s="164"/>
      <c r="N745" s="165"/>
      <c r="O745" s="165"/>
      <c r="P745" s="165"/>
      <c r="Q745" s="165"/>
      <c r="R745" s="165"/>
      <c r="S745" s="165"/>
      <c r="T745" s="166"/>
      <c r="AT745" s="160" t="s">
        <v>125</v>
      </c>
      <c r="AU745" s="160" t="s">
        <v>122</v>
      </c>
      <c r="AV745" s="13" t="s">
        <v>81</v>
      </c>
      <c r="AW745" s="13" t="s">
        <v>33</v>
      </c>
      <c r="AX745" s="13" t="s">
        <v>72</v>
      </c>
      <c r="AY745" s="160" t="s">
        <v>115</v>
      </c>
    </row>
    <row r="746" spans="1:65" s="2" customFormat="1" ht="14.45" customHeight="1">
      <c r="A746" s="35"/>
      <c r="B746" s="140"/>
      <c r="C746" s="141" t="s">
        <v>1066</v>
      </c>
      <c r="D746" s="141" t="s">
        <v>118</v>
      </c>
      <c r="E746" s="142" t="s">
        <v>1067</v>
      </c>
      <c r="F746" s="143" t="s">
        <v>1068</v>
      </c>
      <c r="G746" s="144" t="s">
        <v>487</v>
      </c>
      <c r="H746" s="145">
        <v>6</v>
      </c>
      <c r="I746" s="146"/>
      <c r="J746" s="147">
        <f>ROUND(I746*H746,2)</f>
        <v>0</v>
      </c>
      <c r="K746" s="143" t="s">
        <v>200</v>
      </c>
      <c r="L746" s="36"/>
      <c r="M746" s="148" t="s">
        <v>3</v>
      </c>
      <c r="N746" s="149" t="s">
        <v>43</v>
      </c>
      <c r="O746" s="56"/>
      <c r="P746" s="150">
        <f>O746*H746</f>
        <v>0</v>
      </c>
      <c r="Q746" s="150">
        <v>0.32906000000000002</v>
      </c>
      <c r="R746" s="150">
        <f>Q746*H746</f>
        <v>1.9743600000000001</v>
      </c>
      <c r="S746" s="150">
        <v>0</v>
      </c>
      <c r="T746" s="151">
        <f>S746*H746</f>
        <v>0</v>
      </c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  <c r="AR746" s="152" t="s">
        <v>289</v>
      </c>
      <c r="AT746" s="152" t="s">
        <v>118</v>
      </c>
      <c r="AU746" s="152" t="s">
        <v>122</v>
      </c>
      <c r="AY746" s="20" t="s">
        <v>115</v>
      </c>
      <c r="BE746" s="153">
        <f>IF(N746="základní",J746,0)</f>
        <v>0</v>
      </c>
      <c r="BF746" s="153">
        <f>IF(N746="snížená",J746,0)</f>
        <v>0</v>
      </c>
      <c r="BG746" s="153">
        <f>IF(N746="zákl. přenesená",J746,0)</f>
        <v>0</v>
      </c>
      <c r="BH746" s="153">
        <f>IF(N746="sníž. přenesená",J746,0)</f>
        <v>0</v>
      </c>
      <c r="BI746" s="153">
        <f>IF(N746="nulová",J746,0)</f>
        <v>0</v>
      </c>
      <c r="BJ746" s="20" t="s">
        <v>34</v>
      </c>
      <c r="BK746" s="153">
        <f>ROUND(I746*H746,2)</f>
        <v>0</v>
      </c>
      <c r="BL746" s="20" t="s">
        <v>289</v>
      </c>
      <c r="BM746" s="152" t="s">
        <v>1069</v>
      </c>
    </row>
    <row r="747" spans="1:65" s="2" customFormat="1">
      <c r="A747" s="35"/>
      <c r="B747" s="36"/>
      <c r="C747" s="35"/>
      <c r="D747" s="154" t="s">
        <v>124</v>
      </c>
      <c r="E747" s="35"/>
      <c r="F747" s="155" t="s">
        <v>1068</v>
      </c>
      <c r="G747" s="35"/>
      <c r="H747" s="35"/>
      <c r="I747" s="156"/>
      <c r="J747" s="35"/>
      <c r="K747" s="35"/>
      <c r="L747" s="36"/>
      <c r="M747" s="157"/>
      <c r="N747" s="158"/>
      <c r="O747" s="56"/>
      <c r="P747" s="56"/>
      <c r="Q747" s="56"/>
      <c r="R747" s="56"/>
      <c r="S747" s="56"/>
      <c r="T747" s="57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  <c r="AT747" s="20" t="s">
        <v>124</v>
      </c>
      <c r="AU747" s="20" t="s">
        <v>122</v>
      </c>
    </row>
    <row r="748" spans="1:65" s="2" customFormat="1">
      <c r="A748" s="35"/>
      <c r="B748" s="36"/>
      <c r="C748" s="35"/>
      <c r="D748" s="154" t="s">
        <v>203</v>
      </c>
      <c r="E748" s="35"/>
      <c r="F748" s="177"/>
      <c r="G748" s="35"/>
      <c r="H748" s="35"/>
      <c r="I748" s="156"/>
      <c r="J748" s="35"/>
      <c r="K748" s="35"/>
      <c r="L748" s="36"/>
      <c r="M748" s="157"/>
      <c r="N748" s="158"/>
      <c r="O748" s="56"/>
      <c r="P748" s="56"/>
      <c r="Q748" s="56"/>
      <c r="R748" s="56"/>
      <c r="S748" s="56"/>
      <c r="T748" s="57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  <c r="AT748" s="20" t="s">
        <v>203</v>
      </c>
      <c r="AU748" s="20" t="s">
        <v>122</v>
      </c>
    </row>
    <row r="749" spans="1:65" s="2" customFormat="1" ht="14.45" customHeight="1">
      <c r="A749" s="35"/>
      <c r="B749" s="140"/>
      <c r="C749" s="186" t="s">
        <v>1070</v>
      </c>
      <c r="D749" s="186" t="s">
        <v>427</v>
      </c>
      <c r="E749" s="187" t="s">
        <v>1071</v>
      </c>
      <c r="F749" s="188" t="s">
        <v>1072</v>
      </c>
      <c r="G749" s="189" t="s">
        <v>121</v>
      </c>
      <c r="H749" s="190">
        <v>6</v>
      </c>
      <c r="I749" s="191"/>
      <c r="J749" s="192">
        <f>ROUND(I749*H749,2)</f>
        <v>0</v>
      </c>
      <c r="K749" s="188" t="s">
        <v>3</v>
      </c>
      <c r="L749" s="193"/>
      <c r="M749" s="194" t="s">
        <v>3</v>
      </c>
      <c r="N749" s="195" t="s">
        <v>43</v>
      </c>
      <c r="O749" s="56"/>
      <c r="P749" s="150">
        <f>O749*H749</f>
        <v>0</v>
      </c>
      <c r="Q749" s="150">
        <v>2.9499999999999998E-2</v>
      </c>
      <c r="R749" s="150">
        <f>Q749*H749</f>
        <v>0.17699999999999999</v>
      </c>
      <c r="S749" s="150">
        <v>0</v>
      </c>
      <c r="T749" s="151">
        <f>S749*H749</f>
        <v>0</v>
      </c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  <c r="AR749" s="152" t="s">
        <v>152</v>
      </c>
      <c r="AT749" s="152" t="s">
        <v>427</v>
      </c>
      <c r="AU749" s="152" t="s">
        <v>122</v>
      </c>
      <c r="AY749" s="20" t="s">
        <v>115</v>
      </c>
      <c r="BE749" s="153">
        <f>IF(N749="základní",J749,0)</f>
        <v>0</v>
      </c>
      <c r="BF749" s="153">
        <f>IF(N749="snížená",J749,0)</f>
        <v>0</v>
      </c>
      <c r="BG749" s="153">
        <f>IF(N749="zákl. přenesená",J749,0)</f>
        <v>0</v>
      </c>
      <c r="BH749" s="153">
        <f>IF(N749="sníž. přenesená",J749,0)</f>
        <v>0</v>
      </c>
      <c r="BI749" s="153">
        <f>IF(N749="nulová",J749,0)</f>
        <v>0</v>
      </c>
      <c r="BJ749" s="20" t="s">
        <v>34</v>
      </c>
      <c r="BK749" s="153">
        <f>ROUND(I749*H749,2)</f>
        <v>0</v>
      </c>
      <c r="BL749" s="20" t="s">
        <v>122</v>
      </c>
      <c r="BM749" s="152" t="s">
        <v>1073</v>
      </c>
    </row>
    <row r="750" spans="1:65" s="2" customFormat="1">
      <c r="A750" s="35"/>
      <c r="B750" s="36"/>
      <c r="C750" s="35"/>
      <c r="D750" s="154" t="s">
        <v>124</v>
      </c>
      <c r="E750" s="35"/>
      <c r="F750" s="155" t="s">
        <v>1072</v>
      </c>
      <c r="G750" s="35"/>
      <c r="H750" s="35"/>
      <c r="I750" s="156"/>
      <c r="J750" s="35"/>
      <c r="K750" s="35"/>
      <c r="L750" s="36"/>
      <c r="M750" s="157"/>
      <c r="N750" s="158"/>
      <c r="O750" s="56"/>
      <c r="P750" s="56"/>
      <c r="Q750" s="56"/>
      <c r="R750" s="56"/>
      <c r="S750" s="56"/>
      <c r="T750" s="57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  <c r="AT750" s="20" t="s">
        <v>124</v>
      </c>
      <c r="AU750" s="20" t="s">
        <v>122</v>
      </c>
    </row>
    <row r="751" spans="1:65" s="2" customFormat="1" ht="14.45" customHeight="1">
      <c r="A751" s="35"/>
      <c r="B751" s="140"/>
      <c r="C751" s="141" t="s">
        <v>1074</v>
      </c>
      <c r="D751" s="141" t="s">
        <v>118</v>
      </c>
      <c r="E751" s="142" t="s">
        <v>1075</v>
      </c>
      <c r="F751" s="143" t="s">
        <v>1076</v>
      </c>
      <c r="G751" s="144" t="s">
        <v>487</v>
      </c>
      <c r="H751" s="145">
        <v>17</v>
      </c>
      <c r="I751" s="146"/>
      <c r="J751" s="147">
        <f>ROUND(I751*H751,2)</f>
        <v>0</v>
      </c>
      <c r="K751" s="143" t="s">
        <v>200</v>
      </c>
      <c r="L751" s="36"/>
      <c r="M751" s="148" t="s">
        <v>3</v>
      </c>
      <c r="N751" s="149" t="s">
        <v>43</v>
      </c>
      <c r="O751" s="56"/>
      <c r="P751" s="150">
        <f>O751*H751</f>
        <v>0</v>
      </c>
      <c r="Q751" s="150">
        <v>3.1159999999999998E-4</v>
      </c>
      <c r="R751" s="150">
        <f>Q751*H751</f>
        <v>5.2972000000000002E-3</v>
      </c>
      <c r="S751" s="150">
        <v>0</v>
      </c>
      <c r="T751" s="151">
        <f>S751*H751</f>
        <v>0</v>
      </c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R751" s="152" t="s">
        <v>122</v>
      </c>
      <c r="AT751" s="152" t="s">
        <v>118</v>
      </c>
      <c r="AU751" s="152" t="s">
        <v>122</v>
      </c>
      <c r="AY751" s="20" t="s">
        <v>115</v>
      </c>
      <c r="BE751" s="153">
        <f>IF(N751="základní",J751,0)</f>
        <v>0</v>
      </c>
      <c r="BF751" s="153">
        <f>IF(N751="snížená",J751,0)</f>
        <v>0</v>
      </c>
      <c r="BG751" s="153">
        <f>IF(N751="zákl. přenesená",J751,0)</f>
        <v>0</v>
      </c>
      <c r="BH751" s="153">
        <f>IF(N751="sníž. přenesená",J751,0)</f>
        <v>0</v>
      </c>
      <c r="BI751" s="153">
        <f>IF(N751="nulová",J751,0)</f>
        <v>0</v>
      </c>
      <c r="BJ751" s="20" t="s">
        <v>34</v>
      </c>
      <c r="BK751" s="153">
        <f>ROUND(I751*H751,2)</f>
        <v>0</v>
      </c>
      <c r="BL751" s="20" t="s">
        <v>122</v>
      </c>
      <c r="BM751" s="152" t="s">
        <v>1077</v>
      </c>
    </row>
    <row r="752" spans="1:65" s="2" customFormat="1">
      <c r="A752" s="35"/>
      <c r="B752" s="36"/>
      <c r="C752" s="35"/>
      <c r="D752" s="154" t="s">
        <v>124</v>
      </c>
      <c r="E752" s="35"/>
      <c r="F752" s="155" t="s">
        <v>1078</v>
      </c>
      <c r="G752" s="35"/>
      <c r="H752" s="35"/>
      <c r="I752" s="156"/>
      <c r="J752" s="35"/>
      <c r="K752" s="35"/>
      <c r="L752" s="36"/>
      <c r="M752" s="157"/>
      <c r="N752" s="158"/>
      <c r="O752" s="56"/>
      <c r="P752" s="56"/>
      <c r="Q752" s="56"/>
      <c r="R752" s="56"/>
      <c r="S752" s="56"/>
      <c r="T752" s="57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T752" s="20" t="s">
        <v>124</v>
      </c>
      <c r="AU752" s="20" t="s">
        <v>122</v>
      </c>
    </row>
    <row r="753" spans="1:65" s="2" customFormat="1">
      <c r="A753" s="35"/>
      <c r="B753" s="36"/>
      <c r="C753" s="35"/>
      <c r="D753" s="154" t="s">
        <v>203</v>
      </c>
      <c r="E753" s="35"/>
      <c r="F753" s="177"/>
      <c r="G753" s="35"/>
      <c r="H753" s="35"/>
      <c r="I753" s="156"/>
      <c r="J753" s="35"/>
      <c r="K753" s="35"/>
      <c r="L753" s="36"/>
      <c r="M753" s="157"/>
      <c r="N753" s="158"/>
      <c r="O753" s="56"/>
      <c r="P753" s="56"/>
      <c r="Q753" s="56"/>
      <c r="R753" s="56"/>
      <c r="S753" s="56"/>
      <c r="T753" s="57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  <c r="AT753" s="20" t="s">
        <v>203</v>
      </c>
      <c r="AU753" s="20" t="s">
        <v>122</v>
      </c>
    </row>
    <row r="754" spans="1:65" s="13" customFormat="1">
      <c r="B754" s="159"/>
      <c r="D754" s="154" t="s">
        <v>125</v>
      </c>
      <c r="E754" s="160" t="s">
        <v>3</v>
      </c>
      <c r="F754" s="161" t="s">
        <v>1079</v>
      </c>
      <c r="H754" s="162">
        <v>17</v>
      </c>
      <c r="I754" s="163"/>
      <c r="L754" s="159"/>
      <c r="M754" s="164"/>
      <c r="N754" s="165"/>
      <c r="O754" s="165"/>
      <c r="P754" s="165"/>
      <c r="Q754" s="165"/>
      <c r="R754" s="165"/>
      <c r="S754" s="165"/>
      <c r="T754" s="166"/>
      <c r="AT754" s="160" t="s">
        <v>125</v>
      </c>
      <c r="AU754" s="160" t="s">
        <v>122</v>
      </c>
      <c r="AV754" s="13" t="s">
        <v>81</v>
      </c>
      <c r="AW754" s="13" t="s">
        <v>33</v>
      </c>
      <c r="AX754" s="13" t="s">
        <v>72</v>
      </c>
      <c r="AY754" s="160" t="s">
        <v>115</v>
      </c>
    </row>
    <row r="755" spans="1:65" s="16" customFormat="1" ht="20.85" customHeight="1">
      <c r="B755" s="196"/>
      <c r="D755" s="197" t="s">
        <v>71</v>
      </c>
      <c r="E755" s="197" t="s">
        <v>116</v>
      </c>
      <c r="F755" s="197" t="s">
        <v>1080</v>
      </c>
      <c r="I755" s="198"/>
      <c r="J755" s="199">
        <f>BK755</f>
        <v>0</v>
      </c>
      <c r="L755" s="196"/>
      <c r="M755" s="200"/>
      <c r="N755" s="201"/>
      <c r="O755" s="201"/>
      <c r="P755" s="202">
        <f>SUM(P756:P781)</f>
        <v>0</v>
      </c>
      <c r="Q755" s="201"/>
      <c r="R755" s="202">
        <f>SUM(R756:R781)</f>
        <v>2.8403999999999995E-2</v>
      </c>
      <c r="S755" s="201"/>
      <c r="T755" s="203">
        <f>SUM(T756:T781)</f>
        <v>0</v>
      </c>
      <c r="AR755" s="197" t="s">
        <v>34</v>
      </c>
      <c r="AT755" s="204" t="s">
        <v>71</v>
      </c>
      <c r="AU755" s="204" t="s">
        <v>122</v>
      </c>
      <c r="AY755" s="197" t="s">
        <v>115</v>
      </c>
      <c r="BK755" s="205">
        <f>SUM(BK756:BK781)</f>
        <v>0</v>
      </c>
    </row>
    <row r="756" spans="1:65" s="2" customFormat="1" ht="14.45" customHeight="1">
      <c r="A756" s="35"/>
      <c r="B756" s="140"/>
      <c r="C756" s="141" t="s">
        <v>1081</v>
      </c>
      <c r="D756" s="141" t="s">
        <v>118</v>
      </c>
      <c r="E756" s="142" t="s">
        <v>1082</v>
      </c>
      <c r="F756" s="143" t="s">
        <v>1083</v>
      </c>
      <c r="G756" s="144" t="s">
        <v>274</v>
      </c>
      <c r="H756" s="145">
        <v>8.4</v>
      </c>
      <c r="I756" s="146"/>
      <c r="J756" s="147">
        <f>ROUND(I756*H756,2)</f>
        <v>0</v>
      </c>
      <c r="K756" s="143" t="s">
        <v>200</v>
      </c>
      <c r="L756" s="36"/>
      <c r="M756" s="148" t="s">
        <v>3</v>
      </c>
      <c r="N756" s="149" t="s">
        <v>43</v>
      </c>
      <c r="O756" s="56"/>
      <c r="P756" s="150">
        <f>O756*H756</f>
        <v>0</v>
      </c>
      <c r="Q756" s="150">
        <v>0</v>
      </c>
      <c r="R756" s="150">
        <f>Q756*H756</f>
        <v>0</v>
      </c>
      <c r="S756" s="150">
        <v>0</v>
      </c>
      <c r="T756" s="151">
        <f>S756*H756</f>
        <v>0</v>
      </c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  <c r="AR756" s="152" t="s">
        <v>122</v>
      </c>
      <c r="AT756" s="152" t="s">
        <v>118</v>
      </c>
      <c r="AU756" s="152" t="s">
        <v>140</v>
      </c>
      <c r="AY756" s="20" t="s">
        <v>115</v>
      </c>
      <c r="BE756" s="153">
        <f>IF(N756="základní",J756,0)</f>
        <v>0</v>
      </c>
      <c r="BF756" s="153">
        <f>IF(N756="snížená",J756,0)</f>
        <v>0</v>
      </c>
      <c r="BG756" s="153">
        <f>IF(N756="zákl. přenesená",J756,0)</f>
        <v>0</v>
      </c>
      <c r="BH756" s="153">
        <f>IF(N756="sníž. přenesená",J756,0)</f>
        <v>0</v>
      </c>
      <c r="BI756" s="153">
        <f>IF(N756="nulová",J756,0)</f>
        <v>0</v>
      </c>
      <c r="BJ756" s="20" t="s">
        <v>34</v>
      </c>
      <c r="BK756" s="153">
        <f>ROUND(I756*H756,2)</f>
        <v>0</v>
      </c>
      <c r="BL756" s="20" t="s">
        <v>122</v>
      </c>
      <c r="BM756" s="152" t="s">
        <v>1084</v>
      </c>
    </row>
    <row r="757" spans="1:65" s="2" customFormat="1">
      <c r="A757" s="35"/>
      <c r="B757" s="36"/>
      <c r="C757" s="35"/>
      <c r="D757" s="154" t="s">
        <v>124</v>
      </c>
      <c r="E757" s="35"/>
      <c r="F757" s="155" t="s">
        <v>1085</v>
      </c>
      <c r="G757" s="35"/>
      <c r="H757" s="35"/>
      <c r="I757" s="156"/>
      <c r="J757" s="35"/>
      <c r="K757" s="35"/>
      <c r="L757" s="36"/>
      <c r="M757" s="157"/>
      <c r="N757" s="158"/>
      <c r="O757" s="56"/>
      <c r="P757" s="56"/>
      <c r="Q757" s="56"/>
      <c r="R757" s="56"/>
      <c r="S757" s="56"/>
      <c r="T757" s="57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  <c r="AT757" s="20" t="s">
        <v>124</v>
      </c>
      <c r="AU757" s="20" t="s">
        <v>140</v>
      </c>
    </row>
    <row r="758" spans="1:65" s="2" customFormat="1">
      <c r="A758" s="35"/>
      <c r="B758" s="36"/>
      <c r="C758" s="35"/>
      <c r="D758" s="154" t="s">
        <v>203</v>
      </c>
      <c r="E758" s="35"/>
      <c r="F758" s="177"/>
      <c r="G758" s="35"/>
      <c r="H758" s="35"/>
      <c r="I758" s="156"/>
      <c r="J758" s="35"/>
      <c r="K758" s="35"/>
      <c r="L758" s="36"/>
      <c r="M758" s="157"/>
      <c r="N758" s="158"/>
      <c r="O758" s="56"/>
      <c r="P758" s="56"/>
      <c r="Q758" s="56"/>
      <c r="R758" s="56"/>
      <c r="S758" s="56"/>
      <c r="T758" s="57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  <c r="AT758" s="20" t="s">
        <v>203</v>
      </c>
      <c r="AU758" s="20" t="s">
        <v>140</v>
      </c>
    </row>
    <row r="759" spans="1:65" s="13" customFormat="1">
      <c r="B759" s="159"/>
      <c r="D759" s="154" t="s">
        <v>125</v>
      </c>
      <c r="E759" s="160" t="s">
        <v>3</v>
      </c>
      <c r="F759" s="161" t="s">
        <v>1086</v>
      </c>
      <c r="H759" s="162">
        <v>8.4</v>
      </c>
      <c r="I759" s="163"/>
      <c r="L759" s="159"/>
      <c r="M759" s="164"/>
      <c r="N759" s="165"/>
      <c r="O759" s="165"/>
      <c r="P759" s="165"/>
      <c r="Q759" s="165"/>
      <c r="R759" s="165"/>
      <c r="S759" s="165"/>
      <c r="T759" s="166"/>
      <c r="AT759" s="160" t="s">
        <v>125</v>
      </c>
      <c r="AU759" s="160" t="s">
        <v>140</v>
      </c>
      <c r="AV759" s="13" t="s">
        <v>81</v>
      </c>
      <c r="AW759" s="13" t="s">
        <v>33</v>
      </c>
      <c r="AX759" s="13" t="s">
        <v>72</v>
      </c>
      <c r="AY759" s="160" t="s">
        <v>115</v>
      </c>
    </row>
    <row r="760" spans="1:65" s="2" customFormat="1" ht="14.45" customHeight="1">
      <c r="A760" s="35"/>
      <c r="B760" s="140"/>
      <c r="C760" s="141" t="s">
        <v>1087</v>
      </c>
      <c r="D760" s="141" t="s">
        <v>118</v>
      </c>
      <c r="E760" s="142" t="s">
        <v>1088</v>
      </c>
      <c r="F760" s="143" t="s">
        <v>1089</v>
      </c>
      <c r="G760" s="144" t="s">
        <v>274</v>
      </c>
      <c r="H760" s="145">
        <v>176</v>
      </c>
      <c r="I760" s="146"/>
      <c r="J760" s="147">
        <f>ROUND(I760*H760,2)</f>
        <v>0</v>
      </c>
      <c r="K760" s="143" t="s">
        <v>200</v>
      </c>
      <c r="L760" s="36"/>
      <c r="M760" s="148" t="s">
        <v>3</v>
      </c>
      <c r="N760" s="149" t="s">
        <v>43</v>
      </c>
      <c r="O760" s="56"/>
      <c r="P760" s="150">
        <f>O760*H760</f>
        <v>0</v>
      </c>
      <c r="Q760" s="150">
        <v>0</v>
      </c>
      <c r="R760" s="150">
        <f>Q760*H760</f>
        <v>0</v>
      </c>
      <c r="S760" s="150">
        <v>0</v>
      </c>
      <c r="T760" s="151">
        <f>S760*H760</f>
        <v>0</v>
      </c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  <c r="AR760" s="152" t="s">
        <v>122</v>
      </c>
      <c r="AT760" s="152" t="s">
        <v>118</v>
      </c>
      <c r="AU760" s="152" t="s">
        <v>140</v>
      </c>
      <c r="AY760" s="20" t="s">
        <v>115</v>
      </c>
      <c r="BE760" s="153">
        <f>IF(N760="základní",J760,0)</f>
        <v>0</v>
      </c>
      <c r="BF760" s="153">
        <f>IF(N760="snížená",J760,0)</f>
        <v>0</v>
      </c>
      <c r="BG760" s="153">
        <f>IF(N760="zákl. přenesená",J760,0)</f>
        <v>0</v>
      </c>
      <c r="BH760" s="153">
        <f>IF(N760="sníž. přenesená",J760,0)</f>
        <v>0</v>
      </c>
      <c r="BI760" s="153">
        <f>IF(N760="nulová",J760,0)</f>
        <v>0</v>
      </c>
      <c r="BJ760" s="20" t="s">
        <v>34</v>
      </c>
      <c r="BK760" s="153">
        <f>ROUND(I760*H760,2)</f>
        <v>0</v>
      </c>
      <c r="BL760" s="20" t="s">
        <v>122</v>
      </c>
      <c r="BM760" s="152" t="s">
        <v>1090</v>
      </c>
    </row>
    <row r="761" spans="1:65" s="2" customFormat="1">
      <c r="A761" s="35"/>
      <c r="B761" s="36"/>
      <c r="C761" s="35"/>
      <c r="D761" s="154" t="s">
        <v>124</v>
      </c>
      <c r="E761" s="35"/>
      <c r="F761" s="155" t="s">
        <v>1091</v>
      </c>
      <c r="G761" s="35"/>
      <c r="H761" s="35"/>
      <c r="I761" s="156"/>
      <c r="J761" s="35"/>
      <c r="K761" s="35"/>
      <c r="L761" s="36"/>
      <c r="M761" s="157"/>
      <c r="N761" s="158"/>
      <c r="O761" s="56"/>
      <c r="P761" s="56"/>
      <c r="Q761" s="56"/>
      <c r="R761" s="56"/>
      <c r="S761" s="56"/>
      <c r="T761" s="57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  <c r="AT761" s="20" t="s">
        <v>124</v>
      </c>
      <c r="AU761" s="20" t="s">
        <v>140</v>
      </c>
    </row>
    <row r="762" spans="1:65" s="2" customFormat="1">
      <c r="A762" s="35"/>
      <c r="B762" s="36"/>
      <c r="C762" s="35"/>
      <c r="D762" s="154" t="s">
        <v>203</v>
      </c>
      <c r="E762" s="35"/>
      <c r="F762" s="177"/>
      <c r="G762" s="35"/>
      <c r="H762" s="35"/>
      <c r="I762" s="156"/>
      <c r="J762" s="35"/>
      <c r="K762" s="35"/>
      <c r="L762" s="36"/>
      <c r="M762" s="157"/>
      <c r="N762" s="158"/>
      <c r="O762" s="56"/>
      <c r="P762" s="56"/>
      <c r="Q762" s="56"/>
      <c r="R762" s="56"/>
      <c r="S762" s="56"/>
      <c r="T762" s="57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  <c r="AT762" s="20" t="s">
        <v>203</v>
      </c>
      <c r="AU762" s="20" t="s">
        <v>140</v>
      </c>
    </row>
    <row r="763" spans="1:65" s="13" customFormat="1">
      <c r="B763" s="159"/>
      <c r="D763" s="154" t="s">
        <v>125</v>
      </c>
      <c r="E763" s="160" t="s">
        <v>3</v>
      </c>
      <c r="F763" s="161" t="s">
        <v>1092</v>
      </c>
      <c r="H763" s="162">
        <v>164</v>
      </c>
      <c r="I763" s="163"/>
      <c r="L763" s="159"/>
      <c r="M763" s="164"/>
      <c r="N763" s="165"/>
      <c r="O763" s="165"/>
      <c r="P763" s="165"/>
      <c r="Q763" s="165"/>
      <c r="R763" s="165"/>
      <c r="S763" s="165"/>
      <c r="T763" s="166"/>
      <c r="AT763" s="160" t="s">
        <v>125</v>
      </c>
      <c r="AU763" s="160" t="s">
        <v>140</v>
      </c>
      <c r="AV763" s="13" t="s">
        <v>81</v>
      </c>
      <c r="AW763" s="13" t="s">
        <v>33</v>
      </c>
      <c r="AX763" s="13" t="s">
        <v>72</v>
      </c>
      <c r="AY763" s="160" t="s">
        <v>115</v>
      </c>
    </row>
    <row r="764" spans="1:65" s="13" customFormat="1">
      <c r="B764" s="159"/>
      <c r="D764" s="154" t="s">
        <v>125</v>
      </c>
      <c r="E764" s="160" t="s">
        <v>3</v>
      </c>
      <c r="F764" s="161" t="s">
        <v>1093</v>
      </c>
      <c r="H764" s="162">
        <v>12</v>
      </c>
      <c r="I764" s="163"/>
      <c r="L764" s="159"/>
      <c r="M764" s="164"/>
      <c r="N764" s="165"/>
      <c r="O764" s="165"/>
      <c r="P764" s="165"/>
      <c r="Q764" s="165"/>
      <c r="R764" s="165"/>
      <c r="S764" s="165"/>
      <c r="T764" s="166"/>
      <c r="AT764" s="160" t="s">
        <v>125</v>
      </c>
      <c r="AU764" s="160" t="s">
        <v>140</v>
      </c>
      <c r="AV764" s="13" t="s">
        <v>81</v>
      </c>
      <c r="AW764" s="13" t="s">
        <v>33</v>
      </c>
      <c r="AX764" s="13" t="s">
        <v>72</v>
      </c>
      <c r="AY764" s="160" t="s">
        <v>115</v>
      </c>
    </row>
    <row r="765" spans="1:65" s="2" customFormat="1" ht="14.45" customHeight="1">
      <c r="A765" s="35"/>
      <c r="B765" s="140"/>
      <c r="C765" s="141" t="s">
        <v>1094</v>
      </c>
      <c r="D765" s="141" t="s">
        <v>118</v>
      </c>
      <c r="E765" s="142" t="s">
        <v>1095</v>
      </c>
      <c r="F765" s="143" t="s">
        <v>1096</v>
      </c>
      <c r="G765" s="144" t="s">
        <v>274</v>
      </c>
      <c r="H765" s="145">
        <v>58</v>
      </c>
      <c r="I765" s="146"/>
      <c r="J765" s="147">
        <f>ROUND(I765*H765,2)</f>
        <v>0</v>
      </c>
      <c r="K765" s="143" t="s">
        <v>200</v>
      </c>
      <c r="L765" s="36"/>
      <c r="M765" s="148" t="s">
        <v>3</v>
      </c>
      <c r="N765" s="149" t="s">
        <v>43</v>
      </c>
      <c r="O765" s="56"/>
      <c r="P765" s="150">
        <f>O765*H765</f>
        <v>0</v>
      </c>
      <c r="Q765" s="150">
        <v>2.0000000000000002E-5</v>
      </c>
      <c r="R765" s="150">
        <f>Q765*H765</f>
        <v>1.16E-3</v>
      </c>
      <c r="S765" s="150">
        <v>0</v>
      </c>
      <c r="T765" s="151">
        <f>S765*H765</f>
        <v>0</v>
      </c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  <c r="AR765" s="152" t="s">
        <v>122</v>
      </c>
      <c r="AT765" s="152" t="s">
        <v>118</v>
      </c>
      <c r="AU765" s="152" t="s">
        <v>140</v>
      </c>
      <c r="AY765" s="20" t="s">
        <v>115</v>
      </c>
      <c r="BE765" s="153">
        <f>IF(N765="základní",J765,0)</f>
        <v>0</v>
      </c>
      <c r="BF765" s="153">
        <f>IF(N765="snížená",J765,0)</f>
        <v>0</v>
      </c>
      <c r="BG765" s="153">
        <f>IF(N765="zákl. přenesená",J765,0)</f>
        <v>0</v>
      </c>
      <c r="BH765" s="153">
        <f>IF(N765="sníž. přenesená",J765,0)</f>
        <v>0</v>
      </c>
      <c r="BI765" s="153">
        <f>IF(N765="nulová",J765,0)</f>
        <v>0</v>
      </c>
      <c r="BJ765" s="20" t="s">
        <v>34</v>
      </c>
      <c r="BK765" s="153">
        <f>ROUND(I765*H765,2)</f>
        <v>0</v>
      </c>
      <c r="BL765" s="20" t="s">
        <v>122</v>
      </c>
      <c r="BM765" s="152" t="s">
        <v>1097</v>
      </c>
    </row>
    <row r="766" spans="1:65" s="2" customFormat="1">
      <c r="A766" s="35"/>
      <c r="B766" s="36"/>
      <c r="C766" s="35"/>
      <c r="D766" s="154" t="s">
        <v>124</v>
      </c>
      <c r="E766" s="35"/>
      <c r="F766" s="155" t="s">
        <v>1098</v>
      </c>
      <c r="G766" s="35"/>
      <c r="H766" s="35"/>
      <c r="I766" s="156"/>
      <c r="J766" s="35"/>
      <c r="K766" s="35"/>
      <c r="L766" s="36"/>
      <c r="M766" s="157"/>
      <c r="N766" s="158"/>
      <c r="O766" s="56"/>
      <c r="P766" s="56"/>
      <c r="Q766" s="56"/>
      <c r="R766" s="56"/>
      <c r="S766" s="56"/>
      <c r="T766" s="57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  <c r="AT766" s="20" t="s">
        <v>124</v>
      </c>
      <c r="AU766" s="20" t="s">
        <v>140</v>
      </c>
    </row>
    <row r="767" spans="1:65" s="2" customFormat="1">
      <c r="A767" s="35"/>
      <c r="B767" s="36"/>
      <c r="C767" s="35"/>
      <c r="D767" s="154" t="s">
        <v>203</v>
      </c>
      <c r="E767" s="35"/>
      <c r="F767" s="177"/>
      <c r="G767" s="35"/>
      <c r="H767" s="35"/>
      <c r="I767" s="156"/>
      <c r="J767" s="35"/>
      <c r="K767" s="35"/>
      <c r="L767" s="36"/>
      <c r="M767" s="157"/>
      <c r="N767" s="158"/>
      <c r="O767" s="56"/>
      <c r="P767" s="56"/>
      <c r="Q767" s="56"/>
      <c r="R767" s="56"/>
      <c r="S767" s="56"/>
      <c r="T767" s="57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  <c r="AT767" s="20" t="s">
        <v>203</v>
      </c>
      <c r="AU767" s="20" t="s">
        <v>140</v>
      </c>
    </row>
    <row r="768" spans="1:65" s="13" customFormat="1">
      <c r="B768" s="159"/>
      <c r="D768" s="154" t="s">
        <v>125</v>
      </c>
      <c r="E768" s="160" t="s">
        <v>3</v>
      </c>
      <c r="F768" s="161" t="s">
        <v>1099</v>
      </c>
      <c r="H768" s="162">
        <v>58</v>
      </c>
      <c r="I768" s="163"/>
      <c r="L768" s="159"/>
      <c r="M768" s="164"/>
      <c r="N768" s="165"/>
      <c r="O768" s="165"/>
      <c r="P768" s="165"/>
      <c r="Q768" s="165"/>
      <c r="R768" s="165"/>
      <c r="S768" s="165"/>
      <c r="T768" s="166"/>
      <c r="AT768" s="160" t="s">
        <v>125</v>
      </c>
      <c r="AU768" s="160" t="s">
        <v>140</v>
      </c>
      <c r="AV768" s="13" t="s">
        <v>81</v>
      </c>
      <c r="AW768" s="13" t="s">
        <v>33</v>
      </c>
      <c r="AX768" s="13" t="s">
        <v>72</v>
      </c>
      <c r="AY768" s="160" t="s">
        <v>115</v>
      </c>
    </row>
    <row r="769" spans="1:65" s="2" customFormat="1" ht="14.45" customHeight="1">
      <c r="A769" s="35"/>
      <c r="B769" s="140"/>
      <c r="C769" s="141" t="s">
        <v>1100</v>
      </c>
      <c r="D769" s="141" t="s">
        <v>118</v>
      </c>
      <c r="E769" s="142" t="s">
        <v>1101</v>
      </c>
      <c r="F769" s="143" t="s">
        <v>1102</v>
      </c>
      <c r="G769" s="144" t="s">
        <v>274</v>
      </c>
      <c r="H769" s="145">
        <v>102.9</v>
      </c>
      <c r="I769" s="146"/>
      <c r="J769" s="147">
        <f>ROUND(I769*H769,2)</f>
        <v>0</v>
      </c>
      <c r="K769" s="143" t="s">
        <v>3</v>
      </c>
      <c r="L769" s="36"/>
      <c r="M769" s="148" t="s">
        <v>3</v>
      </c>
      <c r="N769" s="149" t="s">
        <v>43</v>
      </c>
      <c r="O769" s="56"/>
      <c r="P769" s="150">
        <f>O769*H769</f>
        <v>0</v>
      </c>
      <c r="Q769" s="150">
        <v>2.0000000000000002E-5</v>
      </c>
      <c r="R769" s="150">
        <f>Q769*H769</f>
        <v>2.0580000000000004E-3</v>
      </c>
      <c r="S769" s="150">
        <v>0</v>
      </c>
      <c r="T769" s="151">
        <f>S769*H769</f>
        <v>0</v>
      </c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  <c r="AR769" s="152" t="s">
        <v>122</v>
      </c>
      <c r="AT769" s="152" t="s">
        <v>118</v>
      </c>
      <c r="AU769" s="152" t="s">
        <v>140</v>
      </c>
      <c r="AY769" s="20" t="s">
        <v>115</v>
      </c>
      <c r="BE769" s="153">
        <f>IF(N769="základní",J769,0)</f>
        <v>0</v>
      </c>
      <c r="BF769" s="153">
        <f>IF(N769="snížená",J769,0)</f>
        <v>0</v>
      </c>
      <c r="BG769" s="153">
        <f>IF(N769="zákl. přenesená",J769,0)</f>
        <v>0</v>
      </c>
      <c r="BH769" s="153">
        <f>IF(N769="sníž. přenesená",J769,0)</f>
        <v>0</v>
      </c>
      <c r="BI769" s="153">
        <f>IF(N769="nulová",J769,0)</f>
        <v>0</v>
      </c>
      <c r="BJ769" s="20" t="s">
        <v>34</v>
      </c>
      <c r="BK769" s="153">
        <f>ROUND(I769*H769,2)</f>
        <v>0</v>
      </c>
      <c r="BL769" s="20" t="s">
        <v>122</v>
      </c>
      <c r="BM769" s="152" t="s">
        <v>1103</v>
      </c>
    </row>
    <row r="770" spans="1:65" s="2" customFormat="1">
      <c r="A770" s="35"/>
      <c r="B770" s="36"/>
      <c r="C770" s="35"/>
      <c r="D770" s="154" t="s">
        <v>124</v>
      </c>
      <c r="E770" s="35"/>
      <c r="F770" s="155" t="s">
        <v>1104</v>
      </c>
      <c r="G770" s="35"/>
      <c r="H770" s="35"/>
      <c r="I770" s="156"/>
      <c r="J770" s="35"/>
      <c r="K770" s="35"/>
      <c r="L770" s="36"/>
      <c r="M770" s="157"/>
      <c r="N770" s="158"/>
      <c r="O770" s="56"/>
      <c r="P770" s="56"/>
      <c r="Q770" s="56"/>
      <c r="R770" s="56"/>
      <c r="S770" s="56"/>
      <c r="T770" s="57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  <c r="AT770" s="20" t="s">
        <v>124</v>
      </c>
      <c r="AU770" s="20" t="s">
        <v>140</v>
      </c>
    </row>
    <row r="771" spans="1:65" s="2" customFormat="1">
      <c r="A771" s="35"/>
      <c r="B771" s="36"/>
      <c r="C771" s="35"/>
      <c r="D771" s="154" t="s">
        <v>203</v>
      </c>
      <c r="E771" s="35"/>
      <c r="F771" s="177"/>
      <c r="G771" s="35"/>
      <c r="H771" s="35"/>
      <c r="I771" s="156"/>
      <c r="J771" s="35"/>
      <c r="K771" s="35"/>
      <c r="L771" s="36"/>
      <c r="M771" s="157"/>
      <c r="N771" s="158"/>
      <c r="O771" s="56"/>
      <c r="P771" s="56"/>
      <c r="Q771" s="56"/>
      <c r="R771" s="56"/>
      <c r="S771" s="56"/>
      <c r="T771" s="57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  <c r="AT771" s="20" t="s">
        <v>203</v>
      </c>
      <c r="AU771" s="20" t="s">
        <v>140</v>
      </c>
    </row>
    <row r="772" spans="1:65" s="13" customFormat="1">
      <c r="B772" s="159"/>
      <c r="D772" s="154" t="s">
        <v>125</v>
      </c>
      <c r="E772" s="160" t="s">
        <v>3</v>
      </c>
      <c r="F772" s="161" t="s">
        <v>1105</v>
      </c>
      <c r="H772" s="162">
        <v>102.9</v>
      </c>
      <c r="I772" s="163"/>
      <c r="L772" s="159"/>
      <c r="M772" s="164"/>
      <c r="N772" s="165"/>
      <c r="O772" s="165"/>
      <c r="P772" s="165"/>
      <c r="Q772" s="165"/>
      <c r="R772" s="165"/>
      <c r="S772" s="165"/>
      <c r="T772" s="166"/>
      <c r="AT772" s="160" t="s">
        <v>125</v>
      </c>
      <c r="AU772" s="160" t="s">
        <v>140</v>
      </c>
      <c r="AV772" s="13" t="s">
        <v>81</v>
      </c>
      <c r="AW772" s="13" t="s">
        <v>33</v>
      </c>
      <c r="AX772" s="13" t="s">
        <v>72</v>
      </c>
      <c r="AY772" s="160" t="s">
        <v>115</v>
      </c>
    </row>
    <row r="773" spans="1:65" s="2" customFormat="1" ht="14.45" customHeight="1">
      <c r="A773" s="35"/>
      <c r="B773" s="140"/>
      <c r="C773" s="141" t="s">
        <v>1106</v>
      </c>
      <c r="D773" s="141" t="s">
        <v>118</v>
      </c>
      <c r="E773" s="142" t="s">
        <v>1107</v>
      </c>
      <c r="F773" s="143" t="s">
        <v>1108</v>
      </c>
      <c r="G773" s="144" t="s">
        <v>274</v>
      </c>
      <c r="H773" s="145">
        <v>160.9</v>
      </c>
      <c r="I773" s="146"/>
      <c r="J773" s="147">
        <f>ROUND(I773*H773,2)</f>
        <v>0</v>
      </c>
      <c r="K773" s="143" t="s">
        <v>200</v>
      </c>
      <c r="L773" s="36"/>
      <c r="M773" s="148" t="s">
        <v>3</v>
      </c>
      <c r="N773" s="149" t="s">
        <v>43</v>
      </c>
      <c r="O773" s="56"/>
      <c r="P773" s="150">
        <f>O773*H773</f>
        <v>0</v>
      </c>
      <c r="Q773" s="150">
        <v>1.3999999999999999E-4</v>
      </c>
      <c r="R773" s="150">
        <f>Q773*H773</f>
        <v>2.2525999999999997E-2</v>
      </c>
      <c r="S773" s="150">
        <v>0</v>
      </c>
      <c r="T773" s="151">
        <f>S773*H773</f>
        <v>0</v>
      </c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  <c r="AR773" s="152" t="s">
        <v>122</v>
      </c>
      <c r="AT773" s="152" t="s">
        <v>118</v>
      </c>
      <c r="AU773" s="152" t="s">
        <v>140</v>
      </c>
      <c r="AY773" s="20" t="s">
        <v>115</v>
      </c>
      <c r="BE773" s="153">
        <f>IF(N773="základní",J773,0)</f>
        <v>0</v>
      </c>
      <c r="BF773" s="153">
        <f>IF(N773="snížená",J773,0)</f>
        <v>0</v>
      </c>
      <c r="BG773" s="153">
        <f>IF(N773="zákl. přenesená",J773,0)</f>
        <v>0</v>
      </c>
      <c r="BH773" s="153">
        <f>IF(N773="sníž. přenesená",J773,0)</f>
        <v>0</v>
      </c>
      <c r="BI773" s="153">
        <f>IF(N773="nulová",J773,0)</f>
        <v>0</v>
      </c>
      <c r="BJ773" s="20" t="s">
        <v>34</v>
      </c>
      <c r="BK773" s="153">
        <f>ROUND(I773*H773,2)</f>
        <v>0</v>
      </c>
      <c r="BL773" s="20" t="s">
        <v>122</v>
      </c>
      <c r="BM773" s="152" t="s">
        <v>1109</v>
      </c>
    </row>
    <row r="774" spans="1:65" s="2" customFormat="1">
      <c r="A774" s="35"/>
      <c r="B774" s="36"/>
      <c r="C774" s="35"/>
      <c r="D774" s="154" t="s">
        <v>124</v>
      </c>
      <c r="E774" s="35"/>
      <c r="F774" s="155" t="s">
        <v>1110</v>
      </c>
      <c r="G774" s="35"/>
      <c r="H774" s="35"/>
      <c r="I774" s="156"/>
      <c r="J774" s="35"/>
      <c r="K774" s="35"/>
      <c r="L774" s="36"/>
      <c r="M774" s="157"/>
      <c r="N774" s="158"/>
      <c r="O774" s="56"/>
      <c r="P774" s="56"/>
      <c r="Q774" s="56"/>
      <c r="R774" s="56"/>
      <c r="S774" s="56"/>
      <c r="T774" s="57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T774" s="20" t="s">
        <v>124</v>
      </c>
      <c r="AU774" s="20" t="s">
        <v>140</v>
      </c>
    </row>
    <row r="775" spans="1:65" s="2" customFormat="1">
      <c r="A775" s="35"/>
      <c r="B775" s="36"/>
      <c r="C775" s="35"/>
      <c r="D775" s="154" t="s">
        <v>203</v>
      </c>
      <c r="E775" s="35"/>
      <c r="F775" s="177"/>
      <c r="G775" s="35"/>
      <c r="H775" s="35"/>
      <c r="I775" s="156"/>
      <c r="J775" s="35"/>
      <c r="K775" s="35"/>
      <c r="L775" s="36"/>
      <c r="M775" s="157"/>
      <c r="N775" s="158"/>
      <c r="O775" s="56"/>
      <c r="P775" s="56"/>
      <c r="Q775" s="56"/>
      <c r="R775" s="56"/>
      <c r="S775" s="56"/>
      <c r="T775" s="57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  <c r="AT775" s="20" t="s">
        <v>203</v>
      </c>
      <c r="AU775" s="20" t="s">
        <v>140</v>
      </c>
    </row>
    <row r="776" spans="1:65" s="13" customFormat="1">
      <c r="B776" s="159"/>
      <c r="D776" s="154" t="s">
        <v>125</v>
      </c>
      <c r="E776" s="160" t="s">
        <v>3</v>
      </c>
      <c r="F776" s="161" t="s">
        <v>1111</v>
      </c>
      <c r="H776" s="162">
        <v>160.9</v>
      </c>
      <c r="I776" s="163"/>
      <c r="L776" s="159"/>
      <c r="M776" s="164"/>
      <c r="N776" s="165"/>
      <c r="O776" s="165"/>
      <c r="P776" s="165"/>
      <c r="Q776" s="165"/>
      <c r="R776" s="165"/>
      <c r="S776" s="165"/>
      <c r="T776" s="166"/>
      <c r="AT776" s="160" t="s">
        <v>125</v>
      </c>
      <c r="AU776" s="160" t="s">
        <v>140</v>
      </c>
      <c r="AV776" s="13" t="s">
        <v>81</v>
      </c>
      <c r="AW776" s="13" t="s">
        <v>33</v>
      </c>
      <c r="AX776" s="13" t="s">
        <v>72</v>
      </c>
      <c r="AY776" s="160" t="s">
        <v>115</v>
      </c>
    </row>
    <row r="777" spans="1:65" s="2" customFormat="1" ht="14.45" customHeight="1">
      <c r="A777" s="35"/>
      <c r="B777" s="140"/>
      <c r="C777" s="141" t="s">
        <v>1112</v>
      </c>
      <c r="D777" s="141" t="s">
        <v>118</v>
      </c>
      <c r="E777" s="142" t="s">
        <v>1113</v>
      </c>
      <c r="F777" s="143" t="s">
        <v>1114</v>
      </c>
      <c r="G777" s="144" t="s">
        <v>274</v>
      </c>
      <c r="H777" s="145">
        <v>19</v>
      </c>
      <c r="I777" s="146"/>
      <c r="J777" s="147">
        <f>ROUND(I777*H777,2)</f>
        <v>0</v>
      </c>
      <c r="K777" s="143" t="s">
        <v>3</v>
      </c>
      <c r="L777" s="36"/>
      <c r="M777" s="148" t="s">
        <v>3</v>
      </c>
      <c r="N777" s="149" t="s">
        <v>43</v>
      </c>
      <c r="O777" s="56"/>
      <c r="P777" s="150">
        <f>O777*H777</f>
        <v>0</v>
      </c>
      <c r="Q777" s="150">
        <v>1.3999999999999999E-4</v>
      </c>
      <c r="R777" s="150">
        <f>Q777*H777</f>
        <v>2.6599999999999996E-3</v>
      </c>
      <c r="S777" s="150">
        <v>0</v>
      </c>
      <c r="T777" s="151">
        <f>S777*H777</f>
        <v>0</v>
      </c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  <c r="AR777" s="152" t="s">
        <v>122</v>
      </c>
      <c r="AT777" s="152" t="s">
        <v>118</v>
      </c>
      <c r="AU777" s="152" t="s">
        <v>140</v>
      </c>
      <c r="AY777" s="20" t="s">
        <v>115</v>
      </c>
      <c r="BE777" s="153">
        <f>IF(N777="základní",J777,0)</f>
        <v>0</v>
      </c>
      <c r="BF777" s="153">
        <f>IF(N777="snížená",J777,0)</f>
        <v>0</v>
      </c>
      <c r="BG777" s="153">
        <f>IF(N777="zákl. přenesená",J777,0)</f>
        <v>0</v>
      </c>
      <c r="BH777" s="153">
        <f>IF(N777="sníž. přenesená",J777,0)</f>
        <v>0</v>
      </c>
      <c r="BI777" s="153">
        <f>IF(N777="nulová",J777,0)</f>
        <v>0</v>
      </c>
      <c r="BJ777" s="20" t="s">
        <v>34</v>
      </c>
      <c r="BK777" s="153">
        <f>ROUND(I777*H777,2)</f>
        <v>0</v>
      </c>
      <c r="BL777" s="20" t="s">
        <v>122</v>
      </c>
      <c r="BM777" s="152" t="s">
        <v>1115</v>
      </c>
    </row>
    <row r="778" spans="1:65" s="2" customFormat="1">
      <c r="A778" s="35"/>
      <c r="B778" s="36"/>
      <c r="C778" s="35"/>
      <c r="D778" s="154" t="s">
        <v>124</v>
      </c>
      <c r="E778" s="35"/>
      <c r="F778" s="155" t="s">
        <v>1116</v>
      </c>
      <c r="G778" s="35"/>
      <c r="H778" s="35"/>
      <c r="I778" s="156"/>
      <c r="J778" s="35"/>
      <c r="K778" s="35"/>
      <c r="L778" s="36"/>
      <c r="M778" s="157"/>
      <c r="N778" s="158"/>
      <c r="O778" s="56"/>
      <c r="P778" s="56"/>
      <c r="Q778" s="56"/>
      <c r="R778" s="56"/>
      <c r="S778" s="56"/>
      <c r="T778" s="57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  <c r="AT778" s="20" t="s">
        <v>124</v>
      </c>
      <c r="AU778" s="20" t="s">
        <v>140</v>
      </c>
    </row>
    <row r="779" spans="1:65" s="2" customFormat="1">
      <c r="A779" s="35"/>
      <c r="B779" s="36"/>
      <c r="C779" s="35"/>
      <c r="D779" s="154" t="s">
        <v>203</v>
      </c>
      <c r="E779" s="35"/>
      <c r="F779" s="177"/>
      <c r="G779" s="35"/>
      <c r="H779" s="35"/>
      <c r="I779" s="156"/>
      <c r="J779" s="35"/>
      <c r="K779" s="35"/>
      <c r="L779" s="36"/>
      <c r="M779" s="157"/>
      <c r="N779" s="158"/>
      <c r="O779" s="56"/>
      <c r="P779" s="56"/>
      <c r="Q779" s="56"/>
      <c r="R779" s="56"/>
      <c r="S779" s="56"/>
      <c r="T779" s="57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  <c r="AT779" s="20" t="s">
        <v>203</v>
      </c>
      <c r="AU779" s="20" t="s">
        <v>140</v>
      </c>
    </row>
    <row r="780" spans="1:65" s="13" customFormat="1">
      <c r="B780" s="159"/>
      <c r="D780" s="154" t="s">
        <v>125</v>
      </c>
      <c r="E780" s="160" t="s">
        <v>3</v>
      </c>
      <c r="F780" s="161" t="s">
        <v>1117</v>
      </c>
      <c r="H780" s="162">
        <v>7</v>
      </c>
      <c r="I780" s="163"/>
      <c r="L780" s="159"/>
      <c r="M780" s="164"/>
      <c r="N780" s="165"/>
      <c r="O780" s="165"/>
      <c r="P780" s="165"/>
      <c r="Q780" s="165"/>
      <c r="R780" s="165"/>
      <c r="S780" s="165"/>
      <c r="T780" s="166"/>
      <c r="AT780" s="160" t="s">
        <v>125</v>
      </c>
      <c r="AU780" s="160" t="s">
        <v>140</v>
      </c>
      <c r="AV780" s="13" t="s">
        <v>81</v>
      </c>
      <c r="AW780" s="13" t="s">
        <v>33</v>
      </c>
      <c r="AX780" s="13" t="s">
        <v>72</v>
      </c>
      <c r="AY780" s="160" t="s">
        <v>115</v>
      </c>
    </row>
    <row r="781" spans="1:65" s="13" customFormat="1">
      <c r="B781" s="159"/>
      <c r="D781" s="154" t="s">
        <v>125</v>
      </c>
      <c r="E781" s="160" t="s">
        <v>3</v>
      </c>
      <c r="F781" s="161" t="s">
        <v>1093</v>
      </c>
      <c r="H781" s="162">
        <v>12</v>
      </c>
      <c r="I781" s="163"/>
      <c r="L781" s="159"/>
      <c r="M781" s="164"/>
      <c r="N781" s="165"/>
      <c r="O781" s="165"/>
      <c r="P781" s="165"/>
      <c r="Q781" s="165"/>
      <c r="R781" s="165"/>
      <c r="S781" s="165"/>
      <c r="T781" s="166"/>
      <c r="AT781" s="160" t="s">
        <v>125</v>
      </c>
      <c r="AU781" s="160" t="s">
        <v>140</v>
      </c>
      <c r="AV781" s="13" t="s">
        <v>81</v>
      </c>
      <c r="AW781" s="13" t="s">
        <v>33</v>
      </c>
      <c r="AX781" s="13" t="s">
        <v>72</v>
      </c>
      <c r="AY781" s="160" t="s">
        <v>115</v>
      </c>
    </row>
    <row r="782" spans="1:65" s="16" customFormat="1" ht="20.85" customHeight="1">
      <c r="B782" s="196"/>
      <c r="D782" s="197" t="s">
        <v>71</v>
      </c>
      <c r="E782" s="197" t="s">
        <v>801</v>
      </c>
      <c r="F782" s="197" t="s">
        <v>1118</v>
      </c>
      <c r="I782" s="198"/>
      <c r="J782" s="199">
        <f>BK782</f>
        <v>0</v>
      </c>
      <c r="L782" s="196"/>
      <c r="M782" s="200"/>
      <c r="N782" s="201"/>
      <c r="O782" s="201"/>
      <c r="P782" s="202">
        <f>SUM(P783:P811)</f>
        <v>0</v>
      </c>
      <c r="Q782" s="201"/>
      <c r="R782" s="202">
        <f>SUM(R783:R811)</f>
        <v>0</v>
      </c>
      <c r="S782" s="201"/>
      <c r="T782" s="203">
        <f>SUM(T783:T811)</f>
        <v>0.55000000000000004</v>
      </c>
      <c r="AR782" s="197" t="s">
        <v>34</v>
      </c>
      <c r="AT782" s="204" t="s">
        <v>71</v>
      </c>
      <c r="AU782" s="204" t="s">
        <v>122</v>
      </c>
      <c r="AY782" s="197" t="s">
        <v>115</v>
      </c>
      <c r="BK782" s="205">
        <f>SUM(BK783:BK811)</f>
        <v>0</v>
      </c>
    </row>
    <row r="783" spans="1:65" s="2" customFormat="1" ht="14.45" customHeight="1">
      <c r="A783" s="35"/>
      <c r="B783" s="140"/>
      <c r="C783" s="141" t="s">
        <v>1119</v>
      </c>
      <c r="D783" s="141" t="s">
        <v>118</v>
      </c>
      <c r="E783" s="142" t="s">
        <v>1120</v>
      </c>
      <c r="F783" s="143" t="s">
        <v>1121</v>
      </c>
      <c r="G783" s="144" t="s">
        <v>274</v>
      </c>
      <c r="H783" s="145">
        <v>25</v>
      </c>
      <c r="I783" s="146"/>
      <c r="J783" s="147">
        <f>ROUND(I783*H783,2)</f>
        <v>0</v>
      </c>
      <c r="K783" s="143" t="s">
        <v>3</v>
      </c>
      <c r="L783" s="36"/>
      <c r="M783" s="148" t="s">
        <v>3</v>
      </c>
      <c r="N783" s="149" t="s">
        <v>43</v>
      </c>
      <c r="O783" s="56"/>
      <c r="P783" s="150">
        <f>O783*H783</f>
        <v>0</v>
      </c>
      <c r="Q783" s="150">
        <v>0</v>
      </c>
      <c r="R783" s="150">
        <f>Q783*H783</f>
        <v>0</v>
      </c>
      <c r="S783" s="150">
        <v>0</v>
      </c>
      <c r="T783" s="151">
        <f>S783*H783</f>
        <v>0</v>
      </c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  <c r="AR783" s="152" t="s">
        <v>122</v>
      </c>
      <c r="AT783" s="152" t="s">
        <v>118</v>
      </c>
      <c r="AU783" s="152" t="s">
        <v>140</v>
      </c>
      <c r="AY783" s="20" t="s">
        <v>115</v>
      </c>
      <c r="BE783" s="153">
        <f>IF(N783="základní",J783,0)</f>
        <v>0</v>
      </c>
      <c r="BF783" s="153">
        <f>IF(N783="snížená",J783,0)</f>
        <v>0</v>
      </c>
      <c r="BG783" s="153">
        <f>IF(N783="zákl. přenesená",J783,0)</f>
        <v>0</v>
      </c>
      <c r="BH783" s="153">
        <f>IF(N783="sníž. přenesená",J783,0)</f>
        <v>0</v>
      </c>
      <c r="BI783" s="153">
        <f>IF(N783="nulová",J783,0)</f>
        <v>0</v>
      </c>
      <c r="BJ783" s="20" t="s">
        <v>34</v>
      </c>
      <c r="BK783" s="153">
        <f>ROUND(I783*H783,2)</f>
        <v>0</v>
      </c>
      <c r="BL783" s="20" t="s">
        <v>122</v>
      </c>
      <c r="BM783" s="152" t="s">
        <v>1122</v>
      </c>
    </row>
    <row r="784" spans="1:65" s="2" customFormat="1">
      <c r="A784" s="35"/>
      <c r="B784" s="36"/>
      <c r="C784" s="35"/>
      <c r="D784" s="154" t="s">
        <v>124</v>
      </c>
      <c r="E784" s="35"/>
      <c r="F784" s="155" t="s">
        <v>1121</v>
      </c>
      <c r="G784" s="35"/>
      <c r="H784" s="35"/>
      <c r="I784" s="156"/>
      <c r="J784" s="35"/>
      <c r="K784" s="35"/>
      <c r="L784" s="36"/>
      <c r="M784" s="157"/>
      <c r="N784" s="158"/>
      <c r="O784" s="56"/>
      <c r="P784" s="56"/>
      <c r="Q784" s="56"/>
      <c r="R784" s="56"/>
      <c r="S784" s="56"/>
      <c r="T784" s="57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  <c r="AT784" s="20" t="s">
        <v>124</v>
      </c>
      <c r="AU784" s="20" t="s">
        <v>140</v>
      </c>
    </row>
    <row r="785" spans="1:65" s="14" customFormat="1">
      <c r="B785" s="167"/>
      <c r="D785" s="154" t="s">
        <v>125</v>
      </c>
      <c r="E785" s="168" t="s">
        <v>3</v>
      </c>
      <c r="F785" s="169" t="s">
        <v>1123</v>
      </c>
      <c r="H785" s="168" t="s">
        <v>3</v>
      </c>
      <c r="I785" s="170"/>
      <c r="L785" s="167"/>
      <c r="M785" s="171"/>
      <c r="N785" s="172"/>
      <c r="O785" s="172"/>
      <c r="P785" s="172"/>
      <c r="Q785" s="172"/>
      <c r="R785" s="172"/>
      <c r="S785" s="172"/>
      <c r="T785" s="173"/>
      <c r="AT785" s="168" t="s">
        <v>125</v>
      </c>
      <c r="AU785" s="168" t="s">
        <v>140</v>
      </c>
      <c r="AV785" s="14" t="s">
        <v>34</v>
      </c>
      <c r="AW785" s="14" t="s">
        <v>33</v>
      </c>
      <c r="AX785" s="14" t="s">
        <v>72</v>
      </c>
      <c r="AY785" s="168" t="s">
        <v>115</v>
      </c>
    </row>
    <row r="786" spans="1:65" s="13" customFormat="1">
      <c r="B786" s="159"/>
      <c r="D786" s="154" t="s">
        <v>125</v>
      </c>
      <c r="E786" s="160" t="s">
        <v>3</v>
      </c>
      <c r="F786" s="161" t="s">
        <v>375</v>
      </c>
      <c r="H786" s="162">
        <v>25</v>
      </c>
      <c r="I786" s="163"/>
      <c r="L786" s="159"/>
      <c r="M786" s="164"/>
      <c r="N786" s="165"/>
      <c r="O786" s="165"/>
      <c r="P786" s="165"/>
      <c r="Q786" s="165"/>
      <c r="R786" s="165"/>
      <c r="S786" s="165"/>
      <c r="T786" s="166"/>
      <c r="AT786" s="160" t="s">
        <v>125</v>
      </c>
      <c r="AU786" s="160" t="s">
        <v>140</v>
      </c>
      <c r="AV786" s="13" t="s">
        <v>81</v>
      </c>
      <c r="AW786" s="13" t="s">
        <v>33</v>
      </c>
      <c r="AX786" s="13" t="s">
        <v>34</v>
      </c>
      <c r="AY786" s="160" t="s">
        <v>115</v>
      </c>
    </row>
    <row r="787" spans="1:65" s="2" customFormat="1" ht="14.45" customHeight="1">
      <c r="A787" s="35"/>
      <c r="B787" s="140"/>
      <c r="C787" s="141" t="s">
        <v>1124</v>
      </c>
      <c r="D787" s="141" t="s">
        <v>118</v>
      </c>
      <c r="E787" s="142" t="s">
        <v>1125</v>
      </c>
      <c r="F787" s="143" t="s">
        <v>1126</v>
      </c>
      <c r="G787" s="144" t="s">
        <v>274</v>
      </c>
      <c r="H787" s="145">
        <v>85</v>
      </c>
      <c r="I787" s="146"/>
      <c r="J787" s="147">
        <f>ROUND(I787*H787,2)</f>
        <v>0</v>
      </c>
      <c r="K787" s="143" t="s">
        <v>3</v>
      </c>
      <c r="L787" s="36"/>
      <c r="M787" s="148" t="s">
        <v>3</v>
      </c>
      <c r="N787" s="149" t="s">
        <v>43</v>
      </c>
      <c r="O787" s="56"/>
      <c r="P787" s="150">
        <f>O787*H787</f>
        <v>0</v>
      </c>
      <c r="Q787" s="150">
        <v>0</v>
      </c>
      <c r="R787" s="150">
        <f>Q787*H787</f>
        <v>0</v>
      </c>
      <c r="S787" s="150">
        <v>0</v>
      </c>
      <c r="T787" s="151">
        <f>S787*H787</f>
        <v>0</v>
      </c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  <c r="AR787" s="152" t="s">
        <v>122</v>
      </c>
      <c r="AT787" s="152" t="s">
        <v>118</v>
      </c>
      <c r="AU787" s="152" t="s">
        <v>140</v>
      </c>
      <c r="AY787" s="20" t="s">
        <v>115</v>
      </c>
      <c r="BE787" s="153">
        <f>IF(N787="základní",J787,0)</f>
        <v>0</v>
      </c>
      <c r="BF787" s="153">
        <f>IF(N787="snížená",J787,0)</f>
        <v>0</v>
      </c>
      <c r="BG787" s="153">
        <f>IF(N787="zákl. přenesená",J787,0)</f>
        <v>0</v>
      </c>
      <c r="BH787" s="153">
        <f>IF(N787="sníž. přenesená",J787,0)</f>
        <v>0</v>
      </c>
      <c r="BI787" s="153">
        <f>IF(N787="nulová",J787,0)</f>
        <v>0</v>
      </c>
      <c r="BJ787" s="20" t="s">
        <v>34</v>
      </c>
      <c r="BK787" s="153">
        <f>ROUND(I787*H787,2)</f>
        <v>0</v>
      </c>
      <c r="BL787" s="20" t="s">
        <v>122</v>
      </c>
      <c r="BM787" s="152" t="s">
        <v>1127</v>
      </c>
    </row>
    <row r="788" spans="1:65" s="2" customFormat="1">
      <c r="A788" s="35"/>
      <c r="B788" s="36"/>
      <c r="C788" s="35"/>
      <c r="D788" s="154" t="s">
        <v>124</v>
      </c>
      <c r="E788" s="35"/>
      <c r="F788" s="155" t="s">
        <v>1126</v>
      </c>
      <c r="G788" s="35"/>
      <c r="H788" s="35"/>
      <c r="I788" s="156"/>
      <c r="J788" s="35"/>
      <c r="K788" s="35"/>
      <c r="L788" s="36"/>
      <c r="M788" s="157"/>
      <c r="N788" s="158"/>
      <c r="O788" s="56"/>
      <c r="P788" s="56"/>
      <c r="Q788" s="56"/>
      <c r="R788" s="56"/>
      <c r="S788" s="56"/>
      <c r="T788" s="57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  <c r="AT788" s="20" t="s">
        <v>124</v>
      </c>
      <c r="AU788" s="20" t="s">
        <v>140</v>
      </c>
    </row>
    <row r="789" spans="1:65" s="14" customFormat="1">
      <c r="B789" s="167"/>
      <c r="D789" s="154" t="s">
        <v>125</v>
      </c>
      <c r="E789" s="168" t="s">
        <v>3</v>
      </c>
      <c r="F789" s="169" t="s">
        <v>1123</v>
      </c>
      <c r="H789" s="168" t="s">
        <v>3</v>
      </c>
      <c r="I789" s="170"/>
      <c r="L789" s="167"/>
      <c r="M789" s="171"/>
      <c r="N789" s="172"/>
      <c r="O789" s="172"/>
      <c r="P789" s="172"/>
      <c r="Q789" s="172"/>
      <c r="R789" s="172"/>
      <c r="S789" s="172"/>
      <c r="T789" s="173"/>
      <c r="AT789" s="168" t="s">
        <v>125</v>
      </c>
      <c r="AU789" s="168" t="s">
        <v>140</v>
      </c>
      <c r="AV789" s="14" t="s">
        <v>34</v>
      </c>
      <c r="AW789" s="14" t="s">
        <v>33</v>
      </c>
      <c r="AX789" s="14" t="s">
        <v>72</v>
      </c>
      <c r="AY789" s="168" t="s">
        <v>115</v>
      </c>
    </row>
    <row r="790" spans="1:65" s="13" customFormat="1">
      <c r="B790" s="159"/>
      <c r="D790" s="154" t="s">
        <v>125</v>
      </c>
      <c r="E790" s="160" t="s">
        <v>3</v>
      </c>
      <c r="F790" s="161" t="s">
        <v>749</v>
      </c>
      <c r="H790" s="162">
        <v>85</v>
      </c>
      <c r="I790" s="163"/>
      <c r="L790" s="159"/>
      <c r="M790" s="164"/>
      <c r="N790" s="165"/>
      <c r="O790" s="165"/>
      <c r="P790" s="165"/>
      <c r="Q790" s="165"/>
      <c r="R790" s="165"/>
      <c r="S790" s="165"/>
      <c r="T790" s="166"/>
      <c r="AT790" s="160" t="s">
        <v>125</v>
      </c>
      <c r="AU790" s="160" t="s">
        <v>140</v>
      </c>
      <c r="AV790" s="13" t="s">
        <v>81</v>
      </c>
      <c r="AW790" s="13" t="s">
        <v>33</v>
      </c>
      <c r="AX790" s="13" t="s">
        <v>72</v>
      </c>
      <c r="AY790" s="160" t="s">
        <v>115</v>
      </c>
    </row>
    <row r="791" spans="1:65" s="2" customFormat="1" ht="14.45" customHeight="1">
      <c r="A791" s="35"/>
      <c r="B791" s="140"/>
      <c r="C791" s="141" t="s">
        <v>1128</v>
      </c>
      <c r="D791" s="141" t="s">
        <v>118</v>
      </c>
      <c r="E791" s="142" t="s">
        <v>1129</v>
      </c>
      <c r="F791" s="143" t="s">
        <v>1130</v>
      </c>
      <c r="G791" s="144" t="s">
        <v>274</v>
      </c>
      <c r="H791" s="145">
        <v>4</v>
      </c>
      <c r="I791" s="146"/>
      <c r="J791" s="147">
        <f>ROUND(I791*H791,2)</f>
        <v>0</v>
      </c>
      <c r="K791" s="143" t="s">
        <v>3</v>
      </c>
      <c r="L791" s="36"/>
      <c r="M791" s="148" t="s">
        <v>3</v>
      </c>
      <c r="N791" s="149" t="s">
        <v>43</v>
      </c>
      <c r="O791" s="56"/>
      <c r="P791" s="150">
        <f>O791*H791</f>
        <v>0</v>
      </c>
      <c r="Q791" s="150">
        <v>0</v>
      </c>
      <c r="R791" s="150">
        <f>Q791*H791</f>
        <v>0</v>
      </c>
      <c r="S791" s="150">
        <v>0</v>
      </c>
      <c r="T791" s="151">
        <f>S791*H791</f>
        <v>0</v>
      </c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  <c r="AR791" s="152" t="s">
        <v>122</v>
      </c>
      <c r="AT791" s="152" t="s">
        <v>118</v>
      </c>
      <c r="AU791" s="152" t="s">
        <v>140</v>
      </c>
      <c r="AY791" s="20" t="s">
        <v>115</v>
      </c>
      <c r="BE791" s="153">
        <f>IF(N791="základní",J791,0)</f>
        <v>0</v>
      </c>
      <c r="BF791" s="153">
        <f>IF(N791="snížená",J791,0)</f>
        <v>0</v>
      </c>
      <c r="BG791" s="153">
        <f>IF(N791="zákl. přenesená",J791,0)</f>
        <v>0</v>
      </c>
      <c r="BH791" s="153">
        <f>IF(N791="sníž. přenesená",J791,0)</f>
        <v>0</v>
      </c>
      <c r="BI791" s="153">
        <f>IF(N791="nulová",J791,0)</f>
        <v>0</v>
      </c>
      <c r="BJ791" s="20" t="s">
        <v>34</v>
      </c>
      <c r="BK791" s="153">
        <f>ROUND(I791*H791,2)</f>
        <v>0</v>
      </c>
      <c r="BL791" s="20" t="s">
        <v>122</v>
      </c>
      <c r="BM791" s="152" t="s">
        <v>1131</v>
      </c>
    </row>
    <row r="792" spans="1:65" s="2" customFormat="1">
      <c r="A792" s="35"/>
      <c r="B792" s="36"/>
      <c r="C792" s="35"/>
      <c r="D792" s="154" t="s">
        <v>124</v>
      </c>
      <c r="E792" s="35"/>
      <c r="F792" s="155" t="s">
        <v>1130</v>
      </c>
      <c r="G792" s="35"/>
      <c r="H792" s="35"/>
      <c r="I792" s="156"/>
      <c r="J792" s="35"/>
      <c r="K792" s="35"/>
      <c r="L792" s="36"/>
      <c r="M792" s="157"/>
      <c r="N792" s="158"/>
      <c r="O792" s="56"/>
      <c r="P792" s="56"/>
      <c r="Q792" s="56"/>
      <c r="R792" s="56"/>
      <c r="S792" s="56"/>
      <c r="T792" s="57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  <c r="AT792" s="20" t="s">
        <v>124</v>
      </c>
      <c r="AU792" s="20" t="s">
        <v>140</v>
      </c>
    </row>
    <row r="793" spans="1:65" s="14" customFormat="1">
      <c r="B793" s="167"/>
      <c r="D793" s="154" t="s">
        <v>125</v>
      </c>
      <c r="E793" s="168" t="s">
        <v>3</v>
      </c>
      <c r="F793" s="169" t="s">
        <v>1123</v>
      </c>
      <c r="H793" s="168" t="s">
        <v>3</v>
      </c>
      <c r="I793" s="170"/>
      <c r="L793" s="167"/>
      <c r="M793" s="171"/>
      <c r="N793" s="172"/>
      <c r="O793" s="172"/>
      <c r="P793" s="172"/>
      <c r="Q793" s="172"/>
      <c r="R793" s="172"/>
      <c r="S793" s="172"/>
      <c r="T793" s="173"/>
      <c r="AT793" s="168" t="s">
        <v>125</v>
      </c>
      <c r="AU793" s="168" t="s">
        <v>140</v>
      </c>
      <c r="AV793" s="14" t="s">
        <v>34</v>
      </c>
      <c r="AW793" s="14" t="s">
        <v>33</v>
      </c>
      <c r="AX793" s="14" t="s">
        <v>72</v>
      </c>
      <c r="AY793" s="168" t="s">
        <v>115</v>
      </c>
    </row>
    <row r="794" spans="1:65" s="13" customFormat="1">
      <c r="B794" s="159"/>
      <c r="D794" s="154" t="s">
        <v>125</v>
      </c>
      <c r="E794" s="160" t="s">
        <v>3</v>
      </c>
      <c r="F794" s="161" t="s">
        <v>122</v>
      </c>
      <c r="H794" s="162">
        <v>4</v>
      </c>
      <c r="I794" s="163"/>
      <c r="L794" s="159"/>
      <c r="M794" s="164"/>
      <c r="N794" s="165"/>
      <c r="O794" s="165"/>
      <c r="P794" s="165"/>
      <c r="Q794" s="165"/>
      <c r="R794" s="165"/>
      <c r="S794" s="165"/>
      <c r="T794" s="166"/>
      <c r="AT794" s="160" t="s">
        <v>125</v>
      </c>
      <c r="AU794" s="160" t="s">
        <v>140</v>
      </c>
      <c r="AV794" s="13" t="s">
        <v>81</v>
      </c>
      <c r="AW794" s="13" t="s">
        <v>33</v>
      </c>
      <c r="AX794" s="13" t="s">
        <v>72</v>
      </c>
      <c r="AY794" s="160" t="s">
        <v>115</v>
      </c>
    </row>
    <row r="795" spans="1:65" s="2" customFormat="1" ht="14.45" customHeight="1">
      <c r="A795" s="35"/>
      <c r="B795" s="140"/>
      <c r="C795" s="141" t="s">
        <v>1132</v>
      </c>
      <c r="D795" s="141" t="s">
        <v>118</v>
      </c>
      <c r="E795" s="142" t="s">
        <v>1133</v>
      </c>
      <c r="F795" s="143" t="s">
        <v>1134</v>
      </c>
      <c r="G795" s="144" t="s">
        <v>274</v>
      </c>
      <c r="H795" s="145">
        <v>69</v>
      </c>
      <c r="I795" s="146"/>
      <c r="J795" s="147">
        <f>ROUND(I795*H795,2)</f>
        <v>0</v>
      </c>
      <c r="K795" s="143" t="s">
        <v>3</v>
      </c>
      <c r="L795" s="36"/>
      <c r="M795" s="148" t="s">
        <v>3</v>
      </c>
      <c r="N795" s="149" t="s">
        <v>43</v>
      </c>
      <c r="O795" s="56"/>
      <c r="P795" s="150">
        <f>O795*H795</f>
        <v>0</v>
      </c>
      <c r="Q795" s="150">
        <v>0</v>
      </c>
      <c r="R795" s="150">
        <f>Q795*H795</f>
        <v>0</v>
      </c>
      <c r="S795" s="150">
        <v>0</v>
      </c>
      <c r="T795" s="151">
        <f>S795*H795</f>
        <v>0</v>
      </c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  <c r="AR795" s="152" t="s">
        <v>122</v>
      </c>
      <c r="AT795" s="152" t="s">
        <v>118</v>
      </c>
      <c r="AU795" s="152" t="s">
        <v>140</v>
      </c>
      <c r="AY795" s="20" t="s">
        <v>115</v>
      </c>
      <c r="BE795" s="153">
        <f>IF(N795="základní",J795,0)</f>
        <v>0</v>
      </c>
      <c r="BF795" s="153">
        <f>IF(N795="snížená",J795,0)</f>
        <v>0</v>
      </c>
      <c r="BG795" s="153">
        <f>IF(N795="zákl. přenesená",J795,0)</f>
        <v>0</v>
      </c>
      <c r="BH795" s="153">
        <f>IF(N795="sníž. přenesená",J795,0)</f>
        <v>0</v>
      </c>
      <c r="BI795" s="153">
        <f>IF(N795="nulová",J795,0)</f>
        <v>0</v>
      </c>
      <c r="BJ795" s="20" t="s">
        <v>34</v>
      </c>
      <c r="BK795" s="153">
        <f>ROUND(I795*H795,2)</f>
        <v>0</v>
      </c>
      <c r="BL795" s="20" t="s">
        <v>122</v>
      </c>
      <c r="BM795" s="152" t="s">
        <v>1135</v>
      </c>
    </row>
    <row r="796" spans="1:65" s="2" customFormat="1">
      <c r="A796" s="35"/>
      <c r="B796" s="36"/>
      <c r="C796" s="35"/>
      <c r="D796" s="154" t="s">
        <v>124</v>
      </c>
      <c r="E796" s="35"/>
      <c r="F796" s="155" t="s">
        <v>1134</v>
      </c>
      <c r="G796" s="35"/>
      <c r="H796" s="35"/>
      <c r="I796" s="156"/>
      <c r="J796" s="35"/>
      <c r="K796" s="35"/>
      <c r="L796" s="36"/>
      <c r="M796" s="157"/>
      <c r="N796" s="158"/>
      <c r="O796" s="56"/>
      <c r="P796" s="56"/>
      <c r="Q796" s="56"/>
      <c r="R796" s="56"/>
      <c r="S796" s="56"/>
      <c r="T796" s="57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  <c r="AT796" s="20" t="s">
        <v>124</v>
      </c>
      <c r="AU796" s="20" t="s">
        <v>140</v>
      </c>
    </row>
    <row r="797" spans="1:65" s="14" customFormat="1">
      <c r="B797" s="167"/>
      <c r="D797" s="154" t="s">
        <v>125</v>
      </c>
      <c r="E797" s="168" t="s">
        <v>3</v>
      </c>
      <c r="F797" s="169" t="s">
        <v>1123</v>
      </c>
      <c r="H797" s="168" t="s">
        <v>3</v>
      </c>
      <c r="I797" s="170"/>
      <c r="L797" s="167"/>
      <c r="M797" s="171"/>
      <c r="N797" s="172"/>
      <c r="O797" s="172"/>
      <c r="P797" s="172"/>
      <c r="Q797" s="172"/>
      <c r="R797" s="172"/>
      <c r="S797" s="172"/>
      <c r="T797" s="173"/>
      <c r="AT797" s="168" t="s">
        <v>125</v>
      </c>
      <c r="AU797" s="168" t="s">
        <v>140</v>
      </c>
      <c r="AV797" s="14" t="s">
        <v>34</v>
      </c>
      <c r="AW797" s="14" t="s">
        <v>33</v>
      </c>
      <c r="AX797" s="14" t="s">
        <v>72</v>
      </c>
      <c r="AY797" s="168" t="s">
        <v>115</v>
      </c>
    </row>
    <row r="798" spans="1:65" s="13" customFormat="1">
      <c r="B798" s="159"/>
      <c r="D798" s="154" t="s">
        <v>125</v>
      </c>
      <c r="E798" s="160" t="s">
        <v>3</v>
      </c>
      <c r="F798" s="161" t="s">
        <v>671</v>
      </c>
      <c r="H798" s="162">
        <v>69</v>
      </c>
      <c r="I798" s="163"/>
      <c r="L798" s="159"/>
      <c r="M798" s="164"/>
      <c r="N798" s="165"/>
      <c r="O798" s="165"/>
      <c r="P798" s="165"/>
      <c r="Q798" s="165"/>
      <c r="R798" s="165"/>
      <c r="S798" s="165"/>
      <c r="T798" s="166"/>
      <c r="AT798" s="160" t="s">
        <v>125</v>
      </c>
      <c r="AU798" s="160" t="s">
        <v>140</v>
      </c>
      <c r="AV798" s="13" t="s">
        <v>81</v>
      </c>
      <c r="AW798" s="13" t="s">
        <v>33</v>
      </c>
      <c r="AX798" s="13" t="s">
        <v>72</v>
      </c>
      <c r="AY798" s="160" t="s">
        <v>115</v>
      </c>
    </row>
    <row r="799" spans="1:65" s="2" customFormat="1" ht="14.45" customHeight="1">
      <c r="A799" s="35"/>
      <c r="B799" s="140"/>
      <c r="C799" s="141" t="s">
        <v>1136</v>
      </c>
      <c r="D799" s="141" t="s">
        <v>118</v>
      </c>
      <c r="E799" s="142" t="s">
        <v>1137</v>
      </c>
      <c r="F799" s="143" t="s">
        <v>1138</v>
      </c>
      <c r="G799" s="144" t="s">
        <v>583</v>
      </c>
      <c r="H799" s="145">
        <v>7</v>
      </c>
      <c r="I799" s="146"/>
      <c r="J799" s="147">
        <f>ROUND(I799*H799,2)</f>
        <v>0</v>
      </c>
      <c r="K799" s="143" t="s">
        <v>3</v>
      </c>
      <c r="L799" s="36"/>
      <c r="M799" s="148" t="s">
        <v>3</v>
      </c>
      <c r="N799" s="149" t="s">
        <v>43</v>
      </c>
      <c r="O799" s="56"/>
      <c r="P799" s="150">
        <f>O799*H799</f>
        <v>0</v>
      </c>
      <c r="Q799" s="150">
        <v>0</v>
      </c>
      <c r="R799" s="150">
        <f>Q799*H799</f>
        <v>0</v>
      </c>
      <c r="S799" s="150">
        <v>0</v>
      </c>
      <c r="T799" s="151">
        <f>S799*H799</f>
        <v>0</v>
      </c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  <c r="AR799" s="152" t="s">
        <v>122</v>
      </c>
      <c r="AT799" s="152" t="s">
        <v>118</v>
      </c>
      <c r="AU799" s="152" t="s">
        <v>140</v>
      </c>
      <c r="AY799" s="20" t="s">
        <v>115</v>
      </c>
      <c r="BE799" s="153">
        <f>IF(N799="základní",J799,0)</f>
        <v>0</v>
      </c>
      <c r="BF799" s="153">
        <f>IF(N799="snížená",J799,0)</f>
        <v>0</v>
      </c>
      <c r="BG799" s="153">
        <f>IF(N799="zákl. přenesená",J799,0)</f>
        <v>0</v>
      </c>
      <c r="BH799" s="153">
        <f>IF(N799="sníž. přenesená",J799,0)</f>
        <v>0</v>
      </c>
      <c r="BI799" s="153">
        <f>IF(N799="nulová",J799,0)</f>
        <v>0</v>
      </c>
      <c r="BJ799" s="20" t="s">
        <v>34</v>
      </c>
      <c r="BK799" s="153">
        <f>ROUND(I799*H799,2)</f>
        <v>0</v>
      </c>
      <c r="BL799" s="20" t="s">
        <v>122</v>
      </c>
      <c r="BM799" s="152" t="s">
        <v>1139</v>
      </c>
    </row>
    <row r="800" spans="1:65" s="2" customFormat="1">
      <c r="A800" s="35"/>
      <c r="B800" s="36"/>
      <c r="C800" s="35"/>
      <c r="D800" s="154" t="s">
        <v>124</v>
      </c>
      <c r="E800" s="35"/>
      <c r="F800" s="155" t="s">
        <v>1140</v>
      </c>
      <c r="G800" s="35"/>
      <c r="H800" s="35"/>
      <c r="I800" s="156"/>
      <c r="J800" s="35"/>
      <c r="K800" s="35"/>
      <c r="L800" s="36"/>
      <c r="M800" s="157"/>
      <c r="N800" s="158"/>
      <c r="O800" s="56"/>
      <c r="P800" s="56"/>
      <c r="Q800" s="56"/>
      <c r="R800" s="56"/>
      <c r="S800" s="56"/>
      <c r="T800" s="57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  <c r="AT800" s="20" t="s">
        <v>124</v>
      </c>
      <c r="AU800" s="20" t="s">
        <v>140</v>
      </c>
    </row>
    <row r="801" spans="1:65" s="13" customFormat="1">
      <c r="B801" s="159"/>
      <c r="D801" s="154" t="s">
        <v>125</v>
      </c>
      <c r="E801" s="160" t="s">
        <v>3</v>
      </c>
      <c r="F801" s="161" t="s">
        <v>1141</v>
      </c>
      <c r="H801" s="162">
        <v>7</v>
      </c>
      <c r="I801" s="163"/>
      <c r="L801" s="159"/>
      <c r="M801" s="164"/>
      <c r="N801" s="165"/>
      <c r="O801" s="165"/>
      <c r="P801" s="165"/>
      <c r="Q801" s="165"/>
      <c r="R801" s="165"/>
      <c r="S801" s="165"/>
      <c r="T801" s="166"/>
      <c r="AT801" s="160" t="s">
        <v>125</v>
      </c>
      <c r="AU801" s="160" t="s">
        <v>140</v>
      </c>
      <c r="AV801" s="13" t="s">
        <v>81</v>
      </c>
      <c r="AW801" s="13" t="s">
        <v>33</v>
      </c>
      <c r="AX801" s="13" t="s">
        <v>34</v>
      </c>
      <c r="AY801" s="160" t="s">
        <v>115</v>
      </c>
    </row>
    <row r="802" spans="1:65" s="2" customFormat="1" ht="14.45" customHeight="1">
      <c r="A802" s="35"/>
      <c r="B802" s="140"/>
      <c r="C802" s="141" t="s">
        <v>1142</v>
      </c>
      <c r="D802" s="141" t="s">
        <v>118</v>
      </c>
      <c r="E802" s="142" t="s">
        <v>1143</v>
      </c>
      <c r="F802" s="143" t="s">
        <v>1144</v>
      </c>
      <c r="G802" s="144" t="s">
        <v>487</v>
      </c>
      <c r="H802" s="145">
        <v>11</v>
      </c>
      <c r="I802" s="146"/>
      <c r="J802" s="147">
        <f>ROUND(I802*H802,2)</f>
        <v>0</v>
      </c>
      <c r="K802" s="143" t="s">
        <v>200</v>
      </c>
      <c r="L802" s="36"/>
      <c r="M802" s="148" t="s">
        <v>3</v>
      </c>
      <c r="N802" s="149" t="s">
        <v>43</v>
      </c>
      <c r="O802" s="56"/>
      <c r="P802" s="150">
        <f>O802*H802</f>
        <v>0</v>
      </c>
      <c r="Q802" s="150">
        <v>0</v>
      </c>
      <c r="R802" s="150">
        <f>Q802*H802</f>
        <v>0</v>
      </c>
      <c r="S802" s="150">
        <v>0.05</v>
      </c>
      <c r="T802" s="151">
        <f>S802*H802</f>
        <v>0.55000000000000004</v>
      </c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  <c r="AR802" s="152" t="s">
        <v>122</v>
      </c>
      <c r="AT802" s="152" t="s">
        <v>118</v>
      </c>
      <c r="AU802" s="152" t="s">
        <v>140</v>
      </c>
      <c r="AY802" s="20" t="s">
        <v>115</v>
      </c>
      <c r="BE802" s="153">
        <f>IF(N802="základní",J802,0)</f>
        <v>0</v>
      </c>
      <c r="BF802" s="153">
        <f>IF(N802="snížená",J802,0)</f>
        <v>0</v>
      </c>
      <c r="BG802" s="153">
        <f>IF(N802="zákl. přenesená",J802,0)</f>
        <v>0</v>
      </c>
      <c r="BH802" s="153">
        <f>IF(N802="sníž. přenesená",J802,0)</f>
        <v>0</v>
      </c>
      <c r="BI802" s="153">
        <f>IF(N802="nulová",J802,0)</f>
        <v>0</v>
      </c>
      <c r="BJ802" s="20" t="s">
        <v>34</v>
      </c>
      <c r="BK802" s="153">
        <f>ROUND(I802*H802,2)</f>
        <v>0</v>
      </c>
      <c r="BL802" s="20" t="s">
        <v>122</v>
      </c>
      <c r="BM802" s="152" t="s">
        <v>1145</v>
      </c>
    </row>
    <row r="803" spans="1:65" s="2" customFormat="1">
      <c r="A803" s="35"/>
      <c r="B803" s="36"/>
      <c r="C803" s="35"/>
      <c r="D803" s="154" t="s">
        <v>124</v>
      </c>
      <c r="E803" s="35"/>
      <c r="F803" s="155" t="s">
        <v>1146</v>
      </c>
      <c r="G803" s="35"/>
      <c r="H803" s="35"/>
      <c r="I803" s="156"/>
      <c r="J803" s="35"/>
      <c r="K803" s="35"/>
      <c r="L803" s="36"/>
      <c r="M803" s="157"/>
      <c r="N803" s="158"/>
      <c r="O803" s="56"/>
      <c r="P803" s="56"/>
      <c r="Q803" s="56"/>
      <c r="R803" s="56"/>
      <c r="S803" s="56"/>
      <c r="T803" s="57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  <c r="AT803" s="20" t="s">
        <v>124</v>
      </c>
      <c r="AU803" s="20" t="s">
        <v>140</v>
      </c>
    </row>
    <row r="804" spans="1:65" s="13" customFormat="1">
      <c r="B804" s="159"/>
      <c r="D804" s="154" t="s">
        <v>125</v>
      </c>
      <c r="E804" s="160" t="s">
        <v>3</v>
      </c>
      <c r="F804" s="161" t="s">
        <v>1147</v>
      </c>
      <c r="H804" s="162">
        <v>7</v>
      </c>
      <c r="I804" s="163"/>
      <c r="L804" s="159"/>
      <c r="M804" s="164"/>
      <c r="N804" s="165"/>
      <c r="O804" s="165"/>
      <c r="P804" s="165"/>
      <c r="Q804" s="165"/>
      <c r="R804" s="165"/>
      <c r="S804" s="165"/>
      <c r="T804" s="166"/>
      <c r="AT804" s="160" t="s">
        <v>125</v>
      </c>
      <c r="AU804" s="160" t="s">
        <v>140</v>
      </c>
      <c r="AV804" s="13" t="s">
        <v>81</v>
      </c>
      <c r="AW804" s="13" t="s">
        <v>33</v>
      </c>
      <c r="AX804" s="13" t="s">
        <v>72</v>
      </c>
      <c r="AY804" s="160" t="s">
        <v>115</v>
      </c>
    </row>
    <row r="805" spans="1:65" s="13" customFormat="1">
      <c r="B805" s="159"/>
      <c r="D805" s="154" t="s">
        <v>125</v>
      </c>
      <c r="E805" s="160" t="s">
        <v>3</v>
      </c>
      <c r="F805" s="161" t="s">
        <v>1148</v>
      </c>
      <c r="H805" s="162">
        <v>4</v>
      </c>
      <c r="I805" s="163"/>
      <c r="L805" s="159"/>
      <c r="M805" s="164"/>
      <c r="N805" s="165"/>
      <c r="O805" s="165"/>
      <c r="P805" s="165"/>
      <c r="Q805" s="165"/>
      <c r="R805" s="165"/>
      <c r="S805" s="165"/>
      <c r="T805" s="166"/>
      <c r="AT805" s="160" t="s">
        <v>125</v>
      </c>
      <c r="AU805" s="160" t="s">
        <v>140</v>
      </c>
      <c r="AV805" s="13" t="s">
        <v>81</v>
      </c>
      <c r="AW805" s="13" t="s">
        <v>33</v>
      </c>
      <c r="AX805" s="13" t="s">
        <v>72</v>
      </c>
      <c r="AY805" s="160" t="s">
        <v>115</v>
      </c>
    </row>
    <row r="806" spans="1:65" s="2" customFormat="1" ht="14.45" customHeight="1">
      <c r="A806" s="35"/>
      <c r="B806" s="140"/>
      <c r="C806" s="141" t="s">
        <v>1149</v>
      </c>
      <c r="D806" s="141" t="s">
        <v>118</v>
      </c>
      <c r="E806" s="142" t="s">
        <v>1150</v>
      </c>
      <c r="F806" s="143" t="s">
        <v>1151</v>
      </c>
      <c r="G806" s="144" t="s">
        <v>583</v>
      </c>
      <c r="H806" s="145">
        <v>4</v>
      </c>
      <c r="I806" s="146"/>
      <c r="J806" s="147">
        <f>ROUND(I806*H806,2)</f>
        <v>0</v>
      </c>
      <c r="K806" s="143" t="s">
        <v>3</v>
      </c>
      <c r="L806" s="36"/>
      <c r="M806" s="148" t="s">
        <v>3</v>
      </c>
      <c r="N806" s="149" t="s">
        <v>43</v>
      </c>
      <c r="O806" s="56"/>
      <c r="P806" s="150">
        <f>O806*H806</f>
        <v>0</v>
      </c>
      <c r="Q806" s="150">
        <v>0</v>
      </c>
      <c r="R806" s="150">
        <f>Q806*H806</f>
        <v>0</v>
      </c>
      <c r="S806" s="150">
        <v>0</v>
      </c>
      <c r="T806" s="151">
        <f>S806*H806</f>
        <v>0</v>
      </c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  <c r="AR806" s="152" t="s">
        <v>122</v>
      </c>
      <c r="AT806" s="152" t="s">
        <v>118</v>
      </c>
      <c r="AU806" s="152" t="s">
        <v>140</v>
      </c>
      <c r="AY806" s="20" t="s">
        <v>115</v>
      </c>
      <c r="BE806" s="153">
        <f>IF(N806="základní",J806,0)</f>
        <v>0</v>
      </c>
      <c r="BF806" s="153">
        <f>IF(N806="snížená",J806,0)</f>
        <v>0</v>
      </c>
      <c r="BG806" s="153">
        <f>IF(N806="zákl. přenesená",J806,0)</f>
        <v>0</v>
      </c>
      <c r="BH806" s="153">
        <f>IF(N806="sníž. přenesená",J806,0)</f>
        <v>0</v>
      </c>
      <c r="BI806" s="153">
        <f>IF(N806="nulová",J806,0)</f>
        <v>0</v>
      </c>
      <c r="BJ806" s="20" t="s">
        <v>34</v>
      </c>
      <c r="BK806" s="153">
        <f>ROUND(I806*H806,2)</f>
        <v>0</v>
      </c>
      <c r="BL806" s="20" t="s">
        <v>122</v>
      </c>
      <c r="BM806" s="152" t="s">
        <v>1152</v>
      </c>
    </row>
    <row r="807" spans="1:65" s="2" customFormat="1">
      <c r="A807" s="35"/>
      <c r="B807" s="36"/>
      <c r="C807" s="35"/>
      <c r="D807" s="154" t="s">
        <v>124</v>
      </c>
      <c r="E807" s="35"/>
      <c r="F807" s="155" t="s">
        <v>1151</v>
      </c>
      <c r="G807" s="35"/>
      <c r="H807" s="35"/>
      <c r="I807" s="156"/>
      <c r="J807" s="35"/>
      <c r="K807" s="35"/>
      <c r="L807" s="36"/>
      <c r="M807" s="157"/>
      <c r="N807" s="158"/>
      <c r="O807" s="56"/>
      <c r="P807" s="56"/>
      <c r="Q807" s="56"/>
      <c r="R807" s="56"/>
      <c r="S807" s="56"/>
      <c r="T807" s="57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  <c r="AT807" s="20" t="s">
        <v>124</v>
      </c>
      <c r="AU807" s="20" t="s">
        <v>140</v>
      </c>
    </row>
    <row r="808" spans="1:65" s="2" customFormat="1" ht="14.45" customHeight="1">
      <c r="A808" s="35"/>
      <c r="B808" s="140"/>
      <c r="C808" s="141" t="s">
        <v>1153</v>
      </c>
      <c r="D808" s="141" t="s">
        <v>118</v>
      </c>
      <c r="E808" s="142" t="s">
        <v>1154</v>
      </c>
      <c r="F808" s="143" t="s">
        <v>1155</v>
      </c>
      <c r="G808" s="144" t="s">
        <v>583</v>
      </c>
      <c r="H808" s="145">
        <v>11</v>
      </c>
      <c r="I808" s="146"/>
      <c r="J808" s="147">
        <f>ROUND(I808*H808,2)</f>
        <v>0</v>
      </c>
      <c r="K808" s="143" t="s">
        <v>3</v>
      </c>
      <c r="L808" s="36"/>
      <c r="M808" s="148" t="s">
        <v>3</v>
      </c>
      <c r="N808" s="149" t="s">
        <v>43</v>
      </c>
      <c r="O808" s="56"/>
      <c r="P808" s="150">
        <f>O808*H808</f>
        <v>0</v>
      </c>
      <c r="Q808" s="150">
        <v>0</v>
      </c>
      <c r="R808" s="150">
        <f>Q808*H808</f>
        <v>0</v>
      </c>
      <c r="S808" s="150">
        <v>0</v>
      </c>
      <c r="T808" s="151">
        <f>S808*H808</f>
        <v>0</v>
      </c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  <c r="AR808" s="152" t="s">
        <v>122</v>
      </c>
      <c r="AT808" s="152" t="s">
        <v>118</v>
      </c>
      <c r="AU808" s="152" t="s">
        <v>140</v>
      </c>
      <c r="AY808" s="20" t="s">
        <v>115</v>
      </c>
      <c r="BE808" s="153">
        <f>IF(N808="základní",J808,0)</f>
        <v>0</v>
      </c>
      <c r="BF808" s="153">
        <f>IF(N808="snížená",J808,0)</f>
        <v>0</v>
      </c>
      <c r="BG808" s="153">
        <f>IF(N808="zákl. přenesená",J808,0)</f>
        <v>0</v>
      </c>
      <c r="BH808" s="153">
        <f>IF(N808="sníž. přenesená",J808,0)</f>
        <v>0</v>
      </c>
      <c r="BI808" s="153">
        <f>IF(N808="nulová",J808,0)</f>
        <v>0</v>
      </c>
      <c r="BJ808" s="20" t="s">
        <v>34</v>
      </c>
      <c r="BK808" s="153">
        <f>ROUND(I808*H808,2)</f>
        <v>0</v>
      </c>
      <c r="BL808" s="20" t="s">
        <v>122</v>
      </c>
      <c r="BM808" s="152" t="s">
        <v>1156</v>
      </c>
    </row>
    <row r="809" spans="1:65" s="2" customFormat="1">
      <c r="A809" s="35"/>
      <c r="B809" s="36"/>
      <c r="C809" s="35"/>
      <c r="D809" s="154" t="s">
        <v>124</v>
      </c>
      <c r="E809" s="35"/>
      <c r="F809" s="155" t="s">
        <v>1155</v>
      </c>
      <c r="G809" s="35"/>
      <c r="H809" s="35"/>
      <c r="I809" s="156"/>
      <c r="J809" s="35"/>
      <c r="K809" s="35"/>
      <c r="L809" s="36"/>
      <c r="M809" s="157"/>
      <c r="N809" s="158"/>
      <c r="O809" s="56"/>
      <c r="P809" s="56"/>
      <c r="Q809" s="56"/>
      <c r="R809" s="56"/>
      <c r="S809" s="56"/>
      <c r="T809" s="57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  <c r="AT809" s="20" t="s">
        <v>124</v>
      </c>
      <c r="AU809" s="20" t="s">
        <v>140</v>
      </c>
    </row>
    <row r="810" spans="1:65" s="2" customFormat="1" ht="14.45" customHeight="1">
      <c r="A810" s="35"/>
      <c r="B810" s="140"/>
      <c r="C810" s="141" t="s">
        <v>1157</v>
      </c>
      <c r="D810" s="141" t="s">
        <v>118</v>
      </c>
      <c r="E810" s="142" t="s">
        <v>1158</v>
      </c>
      <c r="F810" s="143" t="s">
        <v>1159</v>
      </c>
      <c r="G810" s="144" t="s">
        <v>121</v>
      </c>
      <c r="H810" s="145">
        <v>1</v>
      </c>
      <c r="I810" s="146"/>
      <c r="J810" s="147">
        <f>ROUND(I810*H810,2)</f>
        <v>0</v>
      </c>
      <c r="K810" s="143" t="s">
        <v>3</v>
      </c>
      <c r="L810" s="36"/>
      <c r="M810" s="148" t="s">
        <v>3</v>
      </c>
      <c r="N810" s="149" t="s">
        <v>43</v>
      </c>
      <c r="O810" s="56"/>
      <c r="P810" s="150">
        <f>O810*H810</f>
        <v>0</v>
      </c>
      <c r="Q810" s="150">
        <v>0</v>
      </c>
      <c r="R810" s="150">
        <f>Q810*H810</f>
        <v>0</v>
      </c>
      <c r="S810" s="150">
        <v>0</v>
      </c>
      <c r="T810" s="151">
        <f>S810*H810</f>
        <v>0</v>
      </c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  <c r="AR810" s="152" t="s">
        <v>122</v>
      </c>
      <c r="AT810" s="152" t="s">
        <v>118</v>
      </c>
      <c r="AU810" s="152" t="s">
        <v>140</v>
      </c>
      <c r="AY810" s="20" t="s">
        <v>115</v>
      </c>
      <c r="BE810" s="153">
        <f>IF(N810="základní",J810,0)</f>
        <v>0</v>
      </c>
      <c r="BF810" s="153">
        <f>IF(N810="snížená",J810,0)</f>
        <v>0</v>
      </c>
      <c r="BG810" s="153">
        <f>IF(N810="zákl. přenesená",J810,0)</f>
        <v>0</v>
      </c>
      <c r="BH810" s="153">
        <f>IF(N810="sníž. přenesená",J810,0)</f>
        <v>0</v>
      </c>
      <c r="BI810" s="153">
        <f>IF(N810="nulová",J810,0)</f>
        <v>0</v>
      </c>
      <c r="BJ810" s="20" t="s">
        <v>34</v>
      </c>
      <c r="BK810" s="153">
        <f>ROUND(I810*H810,2)</f>
        <v>0</v>
      </c>
      <c r="BL810" s="20" t="s">
        <v>122</v>
      </c>
      <c r="BM810" s="152" t="s">
        <v>1160</v>
      </c>
    </row>
    <row r="811" spans="1:65" s="2" customFormat="1">
      <c r="A811" s="35"/>
      <c r="B811" s="36"/>
      <c r="C811" s="35"/>
      <c r="D811" s="154" t="s">
        <v>124</v>
      </c>
      <c r="E811" s="35"/>
      <c r="F811" s="155" t="s">
        <v>1159</v>
      </c>
      <c r="G811" s="35"/>
      <c r="H811" s="35"/>
      <c r="I811" s="156"/>
      <c r="J811" s="35"/>
      <c r="K811" s="35"/>
      <c r="L811" s="36"/>
      <c r="M811" s="157"/>
      <c r="N811" s="158"/>
      <c r="O811" s="56"/>
      <c r="P811" s="56"/>
      <c r="Q811" s="56"/>
      <c r="R811" s="56"/>
      <c r="S811" s="56"/>
      <c r="T811" s="57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  <c r="AT811" s="20" t="s">
        <v>124</v>
      </c>
      <c r="AU811" s="20" t="s">
        <v>140</v>
      </c>
    </row>
    <row r="812" spans="1:65" s="12" customFormat="1" ht="22.9" customHeight="1">
      <c r="B812" s="127"/>
      <c r="D812" s="128" t="s">
        <v>71</v>
      </c>
      <c r="E812" s="138" t="s">
        <v>814</v>
      </c>
      <c r="F812" s="138" t="s">
        <v>1161</v>
      </c>
      <c r="I812" s="130"/>
      <c r="J812" s="139">
        <f>BK812</f>
        <v>0</v>
      </c>
      <c r="L812" s="127"/>
      <c r="M812" s="132"/>
      <c r="N812" s="133"/>
      <c r="O812" s="133"/>
      <c r="P812" s="134">
        <f>P813+SUM(P814:P826)</f>
        <v>0</v>
      </c>
      <c r="Q812" s="133"/>
      <c r="R812" s="134">
        <f>R813+SUM(R814:R826)</f>
        <v>1.65375E-2</v>
      </c>
      <c r="S812" s="133"/>
      <c r="T812" s="135">
        <f>T813+SUM(T814:T826)</f>
        <v>0</v>
      </c>
      <c r="AR812" s="128" t="s">
        <v>34</v>
      </c>
      <c r="AT812" s="136" t="s">
        <v>71</v>
      </c>
      <c r="AU812" s="136" t="s">
        <v>34</v>
      </c>
      <c r="AY812" s="128" t="s">
        <v>115</v>
      </c>
      <c r="BK812" s="137">
        <f>BK813+SUM(BK814:BK826)</f>
        <v>0</v>
      </c>
    </row>
    <row r="813" spans="1:65" s="2" customFormat="1" ht="14.45" customHeight="1">
      <c r="A813" s="35"/>
      <c r="B813" s="140"/>
      <c r="C813" s="141" t="s">
        <v>1162</v>
      </c>
      <c r="D813" s="141" t="s">
        <v>118</v>
      </c>
      <c r="E813" s="142" t="s">
        <v>1163</v>
      </c>
      <c r="F813" s="143" t="s">
        <v>1164</v>
      </c>
      <c r="G813" s="144" t="s">
        <v>430</v>
      </c>
      <c r="H813" s="145">
        <v>465.35399999999998</v>
      </c>
      <c r="I813" s="146"/>
      <c r="J813" s="147">
        <f>ROUND(I813*H813,2)</f>
        <v>0</v>
      </c>
      <c r="K813" s="143" t="s">
        <v>200</v>
      </c>
      <c r="L813" s="36"/>
      <c r="M813" s="148" t="s">
        <v>3</v>
      </c>
      <c r="N813" s="149" t="s">
        <v>43</v>
      </c>
      <c r="O813" s="56"/>
      <c r="P813" s="150">
        <f>O813*H813</f>
        <v>0</v>
      </c>
      <c r="Q813" s="150">
        <v>0</v>
      </c>
      <c r="R813" s="150">
        <f>Q813*H813</f>
        <v>0</v>
      </c>
      <c r="S813" s="150">
        <v>0</v>
      </c>
      <c r="T813" s="151">
        <f>S813*H813</f>
        <v>0</v>
      </c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  <c r="AR813" s="152" t="s">
        <v>122</v>
      </c>
      <c r="AT813" s="152" t="s">
        <v>118</v>
      </c>
      <c r="AU813" s="152" t="s">
        <v>81</v>
      </c>
      <c r="AY813" s="20" t="s">
        <v>115</v>
      </c>
      <c r="BE813" s="153">
        <f>IF(N813="základní",J813,0)</f>
        <v>0</v>
      </c>
      <c r="BF813" s="153">
        <f>IF(N813="snížená",J813,0)</f>
        <v>0</v>
      </c>
      <c r="BG813" s="153">
        <f>IF(N813="zákl. přenesená",J813,0)</f>
        <v>0</v>
      </c>
      <c r="BH813" s="153">
        <f>IF(N813="sníž. přenesená",J813,0)</f>
        <v>0</v>
      </c>
      <c r="BI813" s="153">
        <f>IF(N813="nulová",J813,0)</f>
        <v>0</v>
      </c>
      <c r="BJ813" s="20" t="s">
        <v>34</v>
      </c>
      <c r="BK813" s="153">
        <f>ROUND(I813*H813,2)</f>
        <v>0</v>
      </c>
      <c r="BL813" s="20" t="s">
        <v>122</v>
      </c>
      <c r="BM813" s="152" t="s">
        <v>1165</v>
      </c>
    </row>
    <row r="814" spans="1:65" s="2" customFormat="1">
      <c r="A814" s="35"/>
      <c r="B814" s="36"/>
      <c r="C814" s="35"/>
      <c r="D814" s="154" t="s">
        <v>124</v>
      </c>
      <c r="E814" s="35"/>
      <c r="F814" s="155" t="s">
        <v>1166</v>
      </c>
      <c r="G814" s="35"/>
      <c r="H814" s="35"/>
      <c r="I814" s="156"/>
      <c r="J814" s="35"/>
      <c r="K814" s="35"/>
      <c r="L814" s="36"/>
      <c r="M814" s="157"/>
      <c r="N814" s="158"/>
      <c r="O814" s="56"/>
      <c r="P814" s="56"/>
      <c r="Q814" s="56"/>
      <c r="R814" s="56"/>
      <c r="S814" s="56"/>
      <c r="T814" s="57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  <c r="AT814" s="20" t="s">
        <v>124</v>
      </c>
      <c r="AU814" s="20" t="s">
        <v>81</v>
      </c>
    </row>
    <row r="815" spans="1:65" s="2" customFormat="1" ht="14.45" customHeight="1">
      <c r="A815" s="35"/>
      <c r="B815" s="140"/>
      <c r="C815" s="141" t="s">
        <v>1167</v>
      </c>
      <c r="D815" s="141" t="s">
        <v>118</v>
      </c>
      <c r="E815" s="142" t="s">
        <v>1168</v>
      </c>
      <c r="F815" s="143" t="s">
        <v>1169</v>
      </c>
      <c r="G815" s="144" t="s">
        <v>430</v>
      </c>
      <c r="H815" s="145">
        <v>5584.2479999999996</v>
      </c>
      <c r="I815" s="146"/>
      <c r="J815" s="147">
        <f>ROUND(I815*H815,2)</f>
        <v>0</v>
      </c>
      <c r="K815" s="143" t="s">
        <v>200</v>
      </c>
      <c r="L815" s="36"/>
      <c r="M815" s="148" t="s">
        <v>3</v>
      </c>
      <c r="N815" s="149" t="s">
        <v>43</v>
      </c>
      <c r="O815" s="56"/>
      <c r="P815" s="150">
        <f>O815*H815</f>
        <v>0</v>
      </c>
      <c r="Q815" s="150">
        <v>0</v>
      </c>
      <c r="R815" s="150">
        <f>Q815*H815</f>
        <v>0</v>
      </c>
      <c r="S815" s="150">
        <v>0</v>
      </c>
      <c r="T815" s="151">
        <f>S815*H815</f>
        <v>0</v>
      </c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  <c r="AR815" s="152" t="s">
        <v>122</v>
      </c>
      <c r="AT815" s="152" t="s">
        <v>118</v>
      </c>
      <c r="AU815" s="152" t="s">
        <v>81</v>
      </c>
      <c r="AY815" s="20" t="s">
        <v>115</v>
      </c>
      <c r="BE815" s="153">
        <f>IF(N815="základní",J815,0)</f>
        <v>0</v>
      </c>
      <c r="BF815" s="153">
        <f>IF(N815="snížená",J815,0)</f>
        <v>0</v>
      </c>
      <c r="BG815" s="153">
        <f>IF(N815="zákl. přenesená",J815,0)</f>
        <v>0</v>
      </c>
      <c r="BH815" s="153">
        <f>IF(N815="sníž. přenesená",J815,0)</f>
        <v>0</v>
      </c>
      <c r="BI815" s="153">
        <f>IF(N815="nulová",J815,0)</f>
        <v>0</v>
      </c>
      <c r="BJ815" s="20" t="s">
        <v>34</v>
      </c>
      <c r="BK815" s="153">
        <f>ROUND(I815*H815,2)</f>
        <v>0</v>
      </c>
      <c r="BL815" s="20" t="s">
        <v>122</v>
      </c>
      <c r="BM815" s="152" t="s">
        <v>1170</v>
      </c>
    </row>
    <row r="816" spans="1:65" s="2" customFormat="1">
      <c r="A816" s="35"/>
      <c r="B816" s="36"/>
      <c r="C816" s="35"/>
      <c r="D816" s="154" t="s">
        <v>124</v>
      </c>
      <c r="E816" s="35"/>
      <c r="F816" s="155" t="s">
        <v>1171</v>
      </c>
      <c r="G816" s="35"/>
      <c r="H816" s="35"/>
      <c r="I816" s="156"/>
      <c r="J816" s="35"/>
      <c r="K816" s="35"/>
      <c r="L816" s="36"/>
      <c r="M816" s="157"/>
      <c r="N816" s="158"/>
      <c r="O816" s="56"/>
      <c r="P816" s="56"/>
      <c r="Q816" s="56"/>
      <c r="R816" s="56"/>
      <c r="S816" s="56"/>
      <c r="T816" s="57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  <c r="AT816" s="20" t="s">
        <v>124</v>
      </c>
      <c r="AU816" s="20" t="s">
        <v>81</v>
      </c>
    </row>
    <row r="817" spans="1:65" s="13" customFormat="1">
      <c r="B817" s="159"/>
      <c r="D817" s="154" t="s">
        <v>125</v>
      </c>
      <c r="F817" s="161" t="s">
        <v>1172</v>
      </c>
      <c r="H817" s="162">
        <v>5584.2479999999996</v>
      </c>
      <c r="I817" s="163"/>
      <c r="L817" s="159"/>
      <c r="M817" s="164"/>
      <c r="N817" s="165"/>
      <c r="O817" s="165"/>
      <c r="P817" s="165"/>
      <c r="Q817" s="165"/>
      <c r="R817" s="165"/>
      <c r="S817" s="165"/>
      <c r="T817" s="166"/>
      <c r="AT817" s="160" t="s">
        <v>125</v>
      </c>
      <c r="AU817" s="160" t="s">
        <v>81</v>
      </c>
      <c r="AV817" s="13" t="s">
        <v>81</v>
      </c>
      <c r="AW817" s="13" t="s">
        <v>4</v>
      </c>
      <c r="AX817" s="13" t="s">
        <v>34</v>
      </c>
      <c r="AY817" s="160" t="s">
        <v>115</v>
      </c>
    </row>
    <row r="818" spans="1:65" s="2" customFormat="1" ht="14.45" customHeight="1">
      <c r="A818" s="35"/>
      <c r="B818" s="140"/>
      <c r="C818" s="141" t="s">
        <v>1173</v>
      </c>
      <c r="D818" s="141" t="s">
        <v>118</v>
      </c>
      <c r="E818" s="142" t="s">
        <v>1174</v>
      </c>
      <c r="F818" s="143" t="s">
        <v>1175</v>
      </c>
      <c r="G818" s="144" t="s">
        <v>430</v>
      </c>
      <c r="H818" s="145">
        <v>134.11000000000001</v>
      </c>
      <c r="I818" s="146"/>
      <c r="J818" s="147">
        <f>ROUND(I818*H818,2)</f>
        <v>0</v>
      </c>
      <c r="K818" s="143" t="s">
        <v>3</v>
      </c>
      <c r="L818" s="36"/>
      <c r="M818" s="148" t="s">
        <v>3</v>
      </c>
      <c r="N818" s="149" t="s">
        <v>43</v>
      </c>
      <c r="O818" s="56"/>
      <c r="P818" s="150">
        <f>O818*H818</f>
        <v>0</v>
      </c>
      <c r="Q818" s="150">
        <v>0</v>
      </c>
      <c r="R818" s="150">
        <f>Q818*H818</f>
        <v>0</v>
      </c>
      <c r="S818" s="150">
        <v>0</v>
      </c>
      <c r="T818" s="151">
        <f>S818*H818</f>
        <v>0</v>
      </c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  <c r="AR818" s="152" t="s">
        <v>122</v>
      </c>
      <c r="AT818" s="152" t="s">
        <v>118</v>
      </c>
      <c r="AU818" s="152" t="s">
        <v>81</v>
      </c>
      <c r="AY818" s="20" t="s">
        <v>115</v>
      </c>
      <c r="BE818" s="153">
        <f>IF(N818="základní",J818,0)</f>
        <v>0</v>
      </c>
      <c r="BF818" s="153">
        <f>IF(N818="snížená",J818,0)</f>
        <v>0</v>
      </c>
      <c r="BG818" s="153">
        <f>IF(N818="zákl. přenesená",J818,0)</f>
        <v>0</v>
      </c>
      <c r="BH818" s="153">
        <f>IF(N818="sníž. přenesená",J818,0)</f>
        <v>0</v>
      </c>
      <c r="BI818" s="153">
        <f>IF(N818="nulová",J818,0)</f>
        <v>0</v>
      </c>
      <c r="BJ818" s="20" t="s">
        <v>34</v>
      </c>
      <c r="BK818" s="153">
        <f>ROUND(I818*H818,2)</f>
        <v>0</v>
      </c>
      <c r="BL818" s="20" t="s">
        <v>122</v>
      </c>
      <c r="BM818" s="152" t="s">
        <v>1176</v>
      </c>
    </row>
    <row r="819" spans="1:65" s="2" customFormat="1">
      <c r="A819" s="35"/>
      <c r="B819" s="36"/>
      <c r="C819" s="35"/>
      <c r="D819" s="154" t="s">
        <v>124</v>
      </c>
      <c r="E819" s="35"/>
      <c r="F819" s="155" t="s">
        <v>1177</v>
      </c>
      <c r="G819" s="35"/>
      <c r="H819" s="35"/>
      <c r="I819" s="156"/>
      <c r="J819" s="35"/>
      <c r="K819" s="35"/>
      <c r="L819" s="36"/>
      <c r="M819" s="157"/>
      <c r="N819" s="158"/>
      <c r="O819" s="56"/>
      <c r="P819" s="56"/>
      <c r="Q819" s="56"/>
      <c r="R819" s="56"/>
      <c r="S819" s="56"/>
      <c r="T819" s="57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  <c r="AT819" s="20" t="s">
        <v>124</v>
      </c>
      <c r="AU819" s="20" t="s">
        <v>81</v>
      </c>
    </row>
    <row r="820" spans="1:65" s="13" customFormat="1">
      <c r="B820" s="159"/>
      <c r="D820" s="154" t="s">
        <v>125</v>
      </c>
      <c r="E820" s="160" t="s">
        <v>3</v>
      </c>
      <c r="F820" s="161" t="s">
        <v>1178</v>
      </c>
      <c r="H820" s="162">
        <v>134.11000000000001</v>
      </c>
      <c r="I820" s="163"/>
      <c r="L820" s="159"/>
      <c r="M820" s="164"/>
      <c r="N820" s="165"/>
      <c r="O820" s="165"/>
      <c r="P820" s="165"/>
      <c r="Q820" s="165"/>
      <c r="R820" s="165"/>
      <c r="S820" s="165"/>
      <c r="T820" s="166"/>
      <c r="AT820" s="160" t="s">
        <v>125</v>
      </c>
      <c r="AU820" s="160" t="s">
        <v>81</v>
      </c>
      <c r="AV820" s="13" t="s">
        <v>81</v>
      </c>
      <c r="AW820" s="13" t="s">
        <v>33</v>
      </c>
      <c r="AX820" s="13" t="s">
        <v>72</v>
      </c>
      <c r="AY820" s="160" t="s">
        <v>115</v>
      </c>
    </row>
    <row r="821" spans="1:65" s="15" customFormat="1">
      <c r="B821" s="178"/>
      <c r="D821" s="154" t="s">
        <v>125</v>
      </c>
      <c r="E821" s="179" t="s">
        <v>3</v>
      </c>
      <c r="F821" s="180" t="s">
        <v>279</v>
      </c>
      <c r="H821" s="181">
        <v>134.11000000000001</v>
      </c>
      <c r="I821" s="182"/>
      <c r="L821" s="178"/>
      <c r="M821" s="183"/>
      <c r="N821" s="184"/>
      <c r="O821" s="184"/>
      <c r="P821" s="184"/>
      <c r="Q821" s="184"/>
      <c r="R821" s="184"/>
      <c r="S821" s="184"/>
      <c r="T821" s="185"/>
      <c r="AT821" s="179" t="s">
        <v>125</v>
      </c>
      <c r="AU821" s="179" t="s">
        <v>81</v>
      </c>
      <c r="AV821" s="15" t="s">
        <v>122</v>
      </c>
      <c r="AW821" s="15" t="s">
        <v>33</v>
      </c>
      <c r="AX821" s="15" t="s">
        <v>34</v>
      </c>
      <c r="AY821" s="179" t="s">
        <v>115</v>
      </c>
    </row>
    <row r="822" spans="1:65" s="2" customFormat="1" ht="14.45" customHeight="1">
      <c r="A822" s="35"/>
      <c r="B822" s="140"/>
      <c r="C822" s="141" t="s">
        <v>1179</v>
      </c>
      <c r="D822" s="141" t="s">
        <v>118</v>
      </c>
      <c r="E822" s="142" t="s">
        <v>1180</v>
      </c>
      <c r="F822" s="143" t="s">
        <v>518</v>
      </c>
      <c r="G822" s="144" t="s">
        <v>430</v>
      </c>
      <c r="H822" s="145">
        <v>331.24400000000003</v>
      </c>
      <c r="I822" s="146"/>
      <c r="J822" s="147">
        <f>ROUND(I822*H822,2)</f>
        <v>0</v>
      </c>
      <c r="K822" s="143" t="s">
        <v>3</v>
      </c>
      <c r="L822" s="36"/>
      <c r="M822" s="148" t="s">
        <v>3</v>
      </c>
      <c r="N822" s="149" t="s">
        <v>43</v>
      </c>
      <c r="O822" s="56"/>
      <c r="P822" s="150">
        <f>O822*H822</f>
        <v>0</v>
      </c>
      <c r="Q822" s="150">
        <v>0</v>
      </c>
      <c r="R822" s="150">
        <f>Q822*H822</f>
        <v>0</v>
      </c>
      <c r="S822" s="150">
        <v>0</v>
      </c>
      <c r="T822" s="151">
        <f>S822*H822</f>
        <v>0</v>
      </c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  <c r="AR822" s="152" t="s">
        <v>122</v>
      </c>
      <c r="AT822" s="152" t="s">
        <v>118</v>
      </c>
      <c r="AU822" s="152" t="s">
        <v>81</v>
      </c>
      <c r="AY822" s="20" t="s">
        <v>115</v>
      </c>
      <c r="BE822" s="153">
        <f>IF(N822="základní",J822,0)</f>
        <v>0</v>
      </c>
      <c r="BF822" s="153">
        <f>IF(N822="snížená",J822,0)</f>
        <v>0</v>
      </c>
      <c r="BG822" s="153">
        <f>IF(N822="zákl. přenesená",J822,0)</f>
        <v>0</v>
      </c>
      <c r="BH822" s="153">
        <f>IF(N822="sníž. přenesená",J822,0)</f>
        <v>0</v>
      </c>
      <c r="BI822" s="153">
        <f>IF(N822="nulová",J822,0)</f>
        <v>0</v>
      </c>
      <c r="BJ822" s="20" t="s">
        <v>34</v>
      </c>
      <c r="BK822" s="153">
        <f>ROUND(I822*H822,2)</f>
        <v>0</v>
      </c>
      <c r="BL822" s="20" t="s">
        <v>122</v>
      </c>
      <c r="BM822" s="152" t="s">
        <v>1181</v>
      </c>
    </row>
    <row r="823" spans="1:65" s="2" customFormat="1">
      <c r="A823" s="35"/>
      <c r="B823" s="36"/>
      <c r="C823" s="35"/>
      <c r="D823" s="154" t="s">
        <v>124</v>
      </c>
      <c r="E823" s="35"/>
      <c r="F823" s="155" t="s">
        <v>518</v>
      </c>
      <c r="G823" s="35"/>
      <c r="H823" s="35"/>
      <c r="I823" s="156"/>
      <c r="J823" s="35"/>
      <c r="K823" s="35"/>
      <c r="L823" s="36"/>
      <c r="M823" s="157"/>
      <c r="N823" s="158"/>
      <c r="O823" s="56"/>
      <c r="P823" s="56"/>
      <c r="Q823" s="56"/>
      <c r="R823" s="56"/>
      <c r="S823" s="56"/>
      <c r="T823" s="57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  <c r="AT823" s="20" t="s">
        <v>124</v>
      </c>
      <c r="AU823" s="20" t="s">
        <v>81</v>
      </c>
    </row>
    <row r="824" spans="1:65" s="13" customFormat="1">
      <c r="B824" s="159"/>
      <c r="D824" s="154" t="s">
        <v>125</v>
      </c>
      <c r="E824" s="160" t="s">
        <v>3</v>
      </c>
      <c r="F824" s="161" t="s">
        <v>1182</v>
      </c>
      <c r="H824" s="162">
        <v>331.24400000000003</v>
      </c>
      <c r="I824" s="163"/>
      <c r="L824" s="159"/>
      <c r="M824" s="164"/>
      <c r="N824" s="165"/>
      <c r="O824" s="165"/>
      <c r="P824" s="165"/>
      <c r="Q824" s="165"/>
      <c r="R824" s="165"/>
      <c r="S824" s="165"/>
      <c r="T824" s="166"/>
      <c r="AT824" s="160" t="s">
        <v>125</v>
      </c>
      <c r="AU824" s="160" t="s">
        <v>81</v>
      </c>
      <c r="AV824" s="13" t="s">
        <v>81</v>
      </c>
      <c r="AW824" s="13" t="s">
        <v>33</v>
      </c>
      <c r="AX824" s="13" t="s">
        <v>72</v>
      </c>
      <c r="AY824" s="160" t="s">
        <v>115</v>
      </c>
    </row>
    <row r="825" spans="1:65" s="15" customFormat="1">
      <c r="B825" s="178"/>
      <c r="D825" s="154" t="s">
        <v>125</v>
      </c>
      <c r="E825" s="179" t="s">
        <v>3</v>
      </c>
      <c r="F825" s="180" t="s">
        <v>279</v>
      </c>
      <c r="H825" s="181">
        <v>331.24400000000003</v>
      </c>
      <c r="I825" s="182"/>
      <c r="L825" s="178"/>
      <c r="M825" s="183"/>
      <c r="N825" s="184"/>
      <c r="O825" s="184"/>
      <c r="P825" s="184"/>
      <c r="Q825" s="184"/>
      <c r="R825" s="184"/>
      <c r="S825" s="184"/>
      <c r="T825" s="185"/>
      <c r="AT825" s="179" t="s">
        <v>125</v>
      </c>
      <c r="AU825" s="179" t="s">
        <v>81</v>
      </c>
      <c r="AV825" s="15" t="s">
        <v>122</v>
      </c>
      <c r="AW825" s="15" t="s">
        <v>33</v>
      </c>
      <c r="AX825" s="15" t="s">
        <v>34</v>
      </c>
      <c r="AY825" s="179" t="s">
        <v>115</v>
      </c>
    </row>
    <row r="826" spans="1:65" s="12" customFormat="1" ht="20.85" customHeight="1">
      <c r="B826" s="127"/>
      <c r="D826" s="128" t="s">
        <v>71</v>
      </c>
      <c r="E826" s="138" t="s">
        <v>1183</v>
      </c>
      <c r="F826" s="138" t="s">
        <v>1184</v>
      </c>
      <c r="I826" s="130"/>
      <c r="J826" s="139">
        <f>BK826</f>
        <v>0</v>
      </c>
      <c r="L826" s="127"/>
      <c r="M826" s="132"/>
      <c r="N826" s="133"/>
      <c r="O826" s="133"/>
      <c r="P826" s="134">
        <f>P827+SUM(P828:P830)</f>
        <v>0</v>
      </c>
      <c r="Q826" s="133"/>
      <c r="R826" s="134">
        <f>R827+SUM(R828:R830)</f>
        <v>1.65375E-2</v>
      </c>
      <c r="S826" s="133"/>
      <c r="T826" s="135">
        <f>T827+SUM(T828:T830)</f>
        <v>0</v>
      </c>
      <c r="AR826" s="128" t="s">
        <v>34</v>
      </c>
      <c r="AT826" s="136" t="s">
        <v>71</v>
      </c>
      <c r="AU826" s="136" t="s">
        <v>81</v>
      </c>
      <c r="AY826" s="128" t="s">
        <v>115</v>
      </c>
      <c r="BK826" s="137">
        <f>BK827+SUM(BK828:BK830)</f>
        <v>0</v>
      </c>
    </row>
    <row r="827" spans="1:65" s="2" customFormat="1" ht="14.45" customHeight="1">
      <c r="A827" s="35"/>
      <c r="B827" s="140"/>
      <c r="C827" s="141" t="s">
        <v>1185</v>
      </c>
      <c r="D827" s="141" t="s">
        <v>118</v>
      </c>
      <c r="E827" s="142" t="s">
        <v>1186</v>
      </c>
      <c r="F827" s="143" t="s">
        <v>1187</v>
      </c>
      <c r="G827" s="144" t="s">
        <v>430</v>
      </c>
      <c r="H827" s="145">
        <v>481.69400000000002</v>
      </c>
      <c r="I827" s="146"/>
      <c r="J827" s="147">
        <f>ROUND(I827*H827,2)</f>
        <v>0</v>
      </c>
      <c r="K827" s="143" t="s">
        <v>200</v>
      </c>
      <c r="L827" s="36"/>
      <c r="M827" s="148" t="s">
        <v>3</v>
      </c>
      <c r="N827" s="149" t="s">
        <v>43</v>
      </c>
      <c r="O827" s="56"/>
      <c r="P827" s="150">
        <f>O827*H827</f>
        <v>0</v>
      </c>
      <c r="Q827" s="150">
        <v>0</v>
      </c>
      <c r="R827" s="150">
        <f>Q827*H827</f>
        <v>0</v>
      </c>
      <c r="S827" s="150">
        <v>0</v>
      </c>
      <c r="T827" s="151">
        <f>S827*H827</f>
        <v>0</v>
      </c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  <c r="AR827" s="152" t="s">
        <v>122</v>
      </c>
      <c r="AT827" s="152" t="s">
        <v>118</v>
      </c>
      <c r="AU827" s="152" t="s">
        <v>133</v>
      </c>
      <c r="AY827" s="20" t="s">
        <v>115</v>
      </c>
      <c r="BE827" s="153">
        <f>IF(N827="základní",J827,0)</f>
        <v>0</v>
      </c>
      <c r="BF827" s="153">
        <f>IF(N827="snížená",J827,0)</f>
        <v>0</v>
      </c>
      <c r="BG827" s="153">
        <f>IF(N827="zákl. přenesená",J827,0)</f>
        <v>0</v>
      </c>
      <c r="BH827" s="153">
        <f>IF(N827="sníž. přenesená",J827,0)</f>
        <v>0</v>
      </c>
      <c r="BI827" s="153">
        <f>IF(N827="nulová",J827,0)</f>
        <v>0</v>
      </c>
      <c r="BJ827" s="20" t="s">
        <v>34</v>
      </c>
      <c r="BK827" s="153">
        <f>ROUND(I827*H827,2)</f>
        <v>0</v>
      </c>
      <c r="BL827" s="20" t="s">
        <v>122</v>
      </c>
      <c r="BM827" s="152" t="s">
        <v>1188</v>
      </c>
    </row>
    <row r="828" spans="1:65" s="2" customFormat="1" ht="19.5">
      <c r="A828" s="35"/>
      <c r="B828" s="36"/>
      <c r="C828" s="35"/>
      <c r="D828" s="154" t="s">
        <v>124</v>
      </c>
      <c r="E828" s="35"/>
      <c r="F828" s="155" t="s">
        <v>1189</v>
      </c>
      <c r="G828" s="35"/>
      <c r="H828" s="35"/>
      <c r="I828" s="156"/>
      <c r="J828" s="35"/>
      <c r="K828" s="35"/>
      <c r="L828" s="36"/>
      <c r="M828" s="157"/>
      <c r="N828" s="158"/>
      <c r="O828" s="56"/>
      <c r="P828" s="56"/>
      <c r="Q828" s="56"/>
      <c r="R828" s="56"/>
      <c r="S828" s="56"/>
      <c r="T828" s="57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  <c r="AT828" s="20" t="s">
        <v>124</v>
      </c>
      <c r="AU828" s="20" t="s">
        <v>133</v>
      </c>
    </row>
    <row r="829" spans="1:65" s="2" customFormat="1">
      <c r="A829" s="35"/>
      <c r="B829" s="36"/>
      <c r="C829" s="35"/>
      <c r="D829" s="154" t="s">
        <v>203</v>
      </c>
      <c r="E829" s="35"/>
      <c r="F829" s="177"/>
      <c r="G829" s="35"/>
      <c r="H829" s="35"/>
      <c r="I829" s="156"/>
      <c r="J829" s="35"/>
      <c r="K829" s="35"/>
      <c r="L829" s="36"/>
      <c r="M829" s="157"/>
      <c r="N829" s="158"/>
      <c r="O829" s="56"/>
      <c r="P829" s="56"/>
      <c r="Q829" s="56"/>
      <c r="R829" s="56"/>
      <c r="S829" s="56"/>
      <c r="T829" s="57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  <c r="AT829" s="20" t="s">
        <v>203</v>
      </c>
      <c r="AU829" s="20" t="s">
        <v>133</v>
      </c>
    </row>
    <row r="830" spans="1:65" s="16" customFormat="1" ht="20.85" customHeight="1">
      <c r="B830" s="196"/>
      <c r="D830" s="197" t="s">
        <v>71</v>
      </c>
      <c r="E830" s="197" t="s">
        <v>1190</v>
      </c>
      <c r="F830" s="197" t="s">
        <v>1191</v>
      </c>
      <c r="I830" s="198"/>
      <c r="J830" s="199">
        <f>BK830</f>
        <v>0</v>
      </c>
      <c r="L830" s="196"/>
      <c r="M830" s="200"/>
      <c r="N830" s="201"/>
      <c r="O830" s="201"/>
      <c r="P830" s="202">
        <f>SUM(P831:P841)</f>
        <v>0</v>
      </c>
      <c r="Q830" s="201"/>
      <c r="R830" s="202">
        <f>SUM(R831:R841)</f>
        <v>1.65375E-2</v>
      </c>
      <c r="S830" s="201"/>
      <c r="T830" s="203">
        <f>SUM(T831:T841)</f>
        <v>0</v>
      </c>
      <c r="AR830" s="197" t="s">
        <v>81</v>
      </c>
      <c r="AT830" s="204" t="s">
        <v>71</v>
      </c>
      <c r="AU830" s="204" t="s">
        <v>133</v>
      </c>
      <c r="AY830" s="197" t="s">
        <v>115</v>
      </c>
      <c r="BK830" s="205">
        <f>SUM(BK831:BK841)</f>
        <v>0</v>
      </c>
    </row>
    <row r="831" spans="1:65" s="2" customFormat="1" ht="14.45" customHeight="1">
      <c r="A831" s="35"/>
      <c r="B831" s="140"/>
      <c r="C831" s="141" t="s">
        <v>1192</v>
      </c>
      <c r="D831" s="141" t="s">
        <v>118</v>
      </c>
      <c r="E831" s="142" t="s">
        <v>1193</v>
      </c>
      <c r="F831" s="143" t="s">
        <v>1194</v>
      </c>
      <c r="G831" s="144" t="s">
        <v>274</v>
      </c>
      <c r="H831" s="145">
        <v>75</v>
      </c>
      <c r="I831" s="146"/>
      <c r="J831" s="147">
        <f>ROUND(I831*H831,2)</f>
        <v>0</v>
      </c>
      <c r="K831" s="143" t="s">
        <v>200</v>
      </c>
      <c r="L831" s="36"/>
      <c r="M831" s="148" t="s">
        <v>3</v>
      </c>
      <c r="N831" s="149" t="s">
        <v>43</v>
      </c>
      <c r="O831" s="56"/>
      <c r="P831" s="150">
        <f>O831*H831</f>
        <v>0</v>
      </c>
      <c r="Q831" s="150">
        <v>0</v>
      </c>
      <c r="R831" s="150">
        <f>Q831*H831</f>
        <v>0</v>
      </c>
      <c r="S831" s="150">
        <v>0</v>
      </c>
      <c r="T831" s="151">
        <f>S831*H831</f>
        <v>0</v>
      </c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  <c r="AR831" s="152" t="s">
        <v>289</v>
      </c>
      <c r="AT831" s="152" t="s">
        <v>118</v>
      </c>
      <c r="AU831" s="152" t="s">
        <v>122</v>
      </c>
      <c r="AY831" s="20" t="s">
        <v>115</v>
      </c>
      <c r="BE831" s="153">
        <f>IF(N831="základní",J831,0)</f>
        <v>0</v>
      </c>
      <c r="BF831" s="153">
        <f>IF(N831="snížená",J831,0)</f>
        <v>0</v>
      </c>
      <c r="BG831" s="153">
        <f>IF(N831="zákl. přenesená",J831,0)</f>
        <v>0</v>
      </c>
      <c r="BH831" s="153">
        <f>IF(N831="sníž. přenesená",J831,0)</f>
        <v>0</v>
      </c>
      <c r="BI831" s="153">
        <f>IF(N831="nulová",J831,0)</f>
        <v>0</v>
      </c>
      <c r="BJ831" s="20" t="s">
        <v>34</v>
      </c>
      <c r="BK831" s="153">
        <f>ROUND(I831*H831,2)</f>
        <v>0</v>
      </c>
      <c r="BL831" s="20" t="s">
        <v>289</v>
      </c>
      <c r="BM831" s="152" t="s">
        <v>1195</v>
      </c>
    </row>
    <row r="832" spans="1:65" s="2" customFormat="1">
      <c r="A832" s="35"/>
      <c r="B832" s="36"/>
      <c r="C832" s="35"/>
      <c r="D832" s="154" t="s">
        <v>124</v>
      </c>
      <c r="E832" s="35"/>
      <c r="F832" s="155" t="s">
        <v>1196</v>
      </c>
      <c r="G832" s="35"/>
      <c r="H832" s="35"/>
      <c r="I832" s="156"/>
      <c r="J832" s="35"/>
      <c r="K832" s="35"/>
      <c r="L832" s="36"/>
      <c r="M832" s="157"/>
      <c r="N832" s="158"/>
      <c r="O832" s="56"/>
      <c r="P832" s="56"/>
      <c r="Q832" s="56"/>
      <c r="R832" s="56"/>
      <c r="S832" s="56"/>
      <c r="T832" s="57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  <c r="AT832" s="20" t="s">
        <v>124</v>
      </c>
      <c r="AU832" s="20" t="s">
        <v>122</v>
      </c>
    </row>
    <row r="833" spans="1:65" s="2" customFormat="1">
      <c r="A833" s="35"/>
      <c r="B833" s="36"/>
      <c r="C833" s="35"/>
      <c r="D833" s="154" t="s">
        <v>203</v>
      </c>
      <c r="E833" s="35"/>
      <c r="F833" s="177"/>
      <c r="G833" s="35"/>
      <c r="H833" s="35"/>
      <c r="I833" s="156"/>
      <c r="J833" s="35"/>
      <c r="K833" s="35"/>
      <c r="L833" s="36"/>
      <c r="M833" s="157"/>
      <c r="N833" s="158"/>
      <c r="O833" s="56"/>
      <c r="P833" s="56"/>
      <c r="Q833" s="56"/>
      <c r="R833" s="56"/>
      <c r="S833" s="56"/>
      <c r="T833" s="57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  <c r="AT833" s="20" t="s">
        <v>203</v>
      </c>
      <c r="AU833" s="20" t="s">
        <v>122</v>
      </c>
    </row>
    <row r="834" spans="1:65" s="13" customFormat="1">
      <c r="B834" s="159"/>
      <c r="D834" s="154" t="s">
        <v>125</v>
      </c>
      <c r="E834" s="160" t="s">
        <v>3</v>
      </c>
      <c r="F834" s="161" t="s">
        <v>1197</v>
      </c>
      <c r="H834" s="162">
        <v>75</v>
      </c>
      <c r="I834" s="163"/>
      <c r="L834" s="159"/>
      <c r="M834" s="164"/>
      <c r="N834" s="165"/>
      <c r="O834" s="165"/>
      <c r="P834" s="165"/>
      <c r="Q834" s="165"/>
      <c r="R834" s="165"/>
      <c r="S834" s="165"/>
      <c r="T834" s="166"/>
      <c r="AT834" s="160" t="s">
        <v>125</v>
      </c>
      <c r="AU834" s="160" t="s">
        <v>122</v>
      </c>
      <c r="AV834" s="13" t="s">
        <v>81</v>
      </c>
      <c r="AW834" s="13" t="s">
        <v>33</v>
      </c>
      <c r="AX834" s="13" t="s">
        <v>72</v>
      </c>
      <c r="AY834" s="160" t="s">
        <v>115</v>
      </c>
    </row>
    <row r="835" spans="1:65" s="2" customFormat="1" ht="14.45" customHeight="1">
      <c r="A835" s="35"/>
      <c r="B835" s="140"/>
      <c r="C835" s="186" t="s">
        <v>1198</v>
      </c>
      <c r="D835" s="186" t="s">
        <v>427</v>
      </c>
      <c r="E835" s="187" t="s">
        <v>1199</v>
      </c>
      <c r="F835" s="188" t="s">
        <v>1200</v>
      </c>
      <c r="G835" s="189" t="s">
        <v>274</v>
      </c>
      <c r="H835" s="190">
        <v>78.75</v>
      </c>
      <c r="I835" s="191"/>
      <c r="J835" s="192">
        <f>ROUND(I835*H835,2)</f>
        <v>0</v>
      </c>
      <c r="K835" s="188" t="s">
        <v>200</v>
      </c>
      <c r="L835" s="193"/>
      <c r="M835" s="194" t="s">
        <v>3</v>
      </c>
      <c r="N835" s="195" t="s">
        <v>43</v>
      </c>
      <c r="O835" s="56"/>
      <c r="P835" s="150">
        <f>O835*H835</f>
        <v>0</v>
      </c>
      <c r="Q835" s="150">
        <v>2.1000000000000001E-4</v>
      </c>
      <c r="R835" s="150">
        <f>Q835*H835</f>
        <v>1.65375E-2</v>
      </c>
      <c r="S835" s="150">
        <v>0</v>
      </c>
      <c r="T835" s="151">
        <f>S835*H835</f>
        <v>0</v>
      </c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  <c r="AR835" s="152" t="s">
        <v>433</v>
      </c>
      <c r="AT835" s="152" t="s">
        <v>427</v>
      </c>
      <c r="AU835" s="152" t="s">
        <v>122</v>
      </c>
      <c r="AY835" s="20" t="s">
        <v>115</v>
      </c>
      <c r="BE835" s="153">
        <f>IF(N835="základní",J835,0)</f>
        <v>0</v>
      </c>
      <c r="BF835" s="153">
        <f>IF(N835="snížená",J835,0)</f>
        <v>0</v>
      </c>
      <c r="BG835" s="153">
        <f>IF(N835="zákl. přenesená",J835,0)</f>
        <v>0</v>
      </c>
      <c r="BH835" s="153">
        <f>IF(N835="sníž. přenesená",J835,0)</f>
        <v>0</v>
      </c>
      <c r="BI835" s="153">
        <f>IF(N835="nulová",J835,0)</f>
        <v>0</v>
      </c>
      <c r="BJ835" s="20" t="s">
        <v>34</v>
      </c>
      <c r="BK835" s="153">
        <f>ROUND(I835*H835,2)</f>
        <v>0</v>
      </c>
      <c r="BL835" s="20" t="s">
        <v>289</v>
      </c>
      <c r="BM835" s="152" t="s">
        <v>1201</v>
      </c>
    </row>
    <row r="836" spans="1:65" s="2" customFormat="1">
      <c r="A836" s="35"/>
      <c r="B836" s="36"/>
      <c r="C836" s="35"/>
      <c r="D836" s="154" t="s">
        <v>124</v>
      </c>
      <c r="E836" s="35"/>
      <c r="F836" s="155" t="s">
        <v>1200</v>
      </c>
      <c r="G836" s="35"/>
      <c r="H836" s="35"/>
      <c r="I836" s="156"/>
      <c r="J836" s="35"/>
      <c r="K836" s="35"/>
      <c r="L836" s="36"/>
      <c r="M836" s="157"/>
      <c r="N836" s="158"/>
      <c r="O836" s="56"/>
      <c r="P836" s="56"/>
      <c r="Q836" s="56"/>
      <c r="R836" s="56"/>
      <c r="S836" s="56"/>
      <c r="T836" s="57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  <c r="AT836" s="20" t="s">
        <v>124</v>
      </c>
      <c r="AU836" s="20" t="s">
        <v>122</v>
      </c>
    </row>
    <row r="837" spans="1:65" s="14" customFormat="1">
      <c r="B837" s="167"/>
      <c r="D837" s="154" t="s">
        <v>125</v>
      </c>
      <c r="E837" s="168" t="s">
        <v>3</v>
      </c>
      <c r="F837" s="169" t="s">
        <v>719</v>
      </c>
      <c r="H837" s="168" t="s">
        <v>3</v>
      </c>
      <c r="I837" s="170"/>
      <c r="L837" s="167"/>
      <c r="M837" s="171"/>
      <c r="N837" s="172"/>
      <c r="O837" s="172"/>
      <c r="P837" s="172"/>
      <c r="Q837" s="172"/>
      <c r="R837" s="172"/>
      <c r="S837" s="172"/>
      <c r="T837" s="173"/>
      <c r="AT837" s="168" t="s">
        <v>125</v>
      </c>
      <c r="AU837" s="168" t="s">
        <v>122</v>
      </c>
      <c r="AV837" s="14" t="s">
        <v>34</v>
      </c>
      <c r="AW837" s="14" t="s">
        <v>33</v>
      </c>
      <c r="AX837" s="14" t="s">
        <v>72</v>
      </c>
      <c r="AY837" s="168" t="s">
        <v>115</v>
      </c>
    </row>
    <row r="838" spans="1:65" s="13" customFormat="1">
      <c r="B838" s="159"/>
      <c r="D838" s="154" t="s">
        <v>125</v>
      </c>
      <c r="E838" s="160" t="s">
        <v>3</v>
      </c>
      <c r="F838" s="161" t="s">
        <v>1202</v>
      </c>
      <c r="H838" s="162">
        <v>78.75</v>
      </c>
      <c r="I838" s="163"/>
      <c r="L838" s="159"/>
      <c r="M838" s="164"/>
      <c r="N838" s="165"/>
      <c r="O838" s="165"/>
      <c r="P838" s="165"/>
      <c r="Q838" s="165"/>
      <c r="R838" s="165"/>
      <c r="S838" s="165"/>
      <c r="T838" s="166"/>
      <c r="AT838" s="160" t="s">
        <v>125</v>
      </c>
      <c r="AU838" s="160" t="s">
        <v>122</v>
      </c>
      <c r="AV838" s="13" t="s">
        <v>81</v>
      </c>
      <c r="AW838" s="13" t="s">
        <v>33</v>
      </c>
      <c r="AX838" s="13" t="s">
        <v>72</v>
      </c>
      <c r="AY838" s="160" t="s">
        <v>115</v>
      </c>
    </row>
    <row r="839" spans="1:65" s="2" customFormat="1" ht="14.45" customHeight="1">
      <c r="A839" s="35"/>
      <c r="B839" s="140"/>
      <c r="C839" s="141" t="s">
        <v>1203</v>
      </c>
      <c r="D839" s="141" t="s">
        <v>118</v>
      </c>
      <c r="E839" s="142" t="s">
        <v>1204</v>
      </c>
      <c r="F839" s="143" t="s">
        <v>1205</v>
      </c>
      <c r="G839" s="144" t="s">
        <v>430</v>
      </c>
      <c r="H839" s="145">
        <v>1.7000000000000001E-2</v>
      </c>
      <c r="I839" s="146"/>
      <c r="J839" s="147">
        <f>ROUND(I839*H839,2)</f>
        <v>0</v>
      </c>
      <c r="K839" s="143" t="s">
        <v>200</v>
      </c>
      <c r="L839" s="36"/>
      <c r="M839" s="148" t="s">
        <v>3</v>
      </c>
      <c r="N839" s="149" t="s">
        <v>43</v>
      </c>
      <c r="O839" s="56"/>
      <c r="P839" s="150">
        <f>O839*H839</f>
        <v>0</v>
      </c>
      <c r="Q839" s="150">
        <v>0</v>
      </c>
      <c r="R839" s="150">
        <f>Q839*H839</f>
        <v>0</v>
      </c>
      <c r="S839" s="150">
        <v>0</v>
      </c>
      <c r="T839" s="151">
        <f>S839*H839</f>
        <v>0</v>
      </c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  <c r="AR839" s="152" t="s">
        <v>289</v>
      </c>
      <c r="AT839" s="152" t="s">
        <v>118</v>
      </c>
      <c r="AU839" s="152" t="s">
        <v>122</v>
      </c>
      <c r="AY839" s="20" t="s">
        <v>115</v>
      </c>
      <c r="BE839" s="153">
        <f>IF(N839="základní",J839,0)</f>
        <v>0</v>
      </c>
      <c r="BF839" s="153">
        <f>IF(N839="snížená",J839,0)</f>
        <v>0</v>
      </c>
      <c r="BG839" s="153">
        <f>IF(N839="zákl. přenesená",J839,0)</f>
        <v>0</v>
      </c>
      <c r="BH839" s="153">
        <f>IF(N839="sníž. přenesená",J839,0)</f>
        <v>0</v>
      </c>
      <c r="BI839" s="153">
        <f>IF(N839="nulová",J839,0)</f>
        <v>0</v>
      </c>
      <c r="BJ839" s="20" t="s">
        <v>34</v>
      </c>
      <c r="BK839" s="153">
        <f>ROUND(I839*H839,2)</f>
        <v>0</v>
      </c>
      <c r="BL839" s="20" t="s">
        <v>289</v>
      </c>
      <c r="BM839" s="152" t="s">
        <v>1206</v>
      </c>
    </row>
    <row r="840" spans="1:65" s="2" customFormat="1" ht="19.5">
      <c r="A840" s="35"/>
      <c r="B840" s="36"/>
      <c r="C840" s="35"/>
      <c r="D840" s="154" t="s">
        <v>124</v>
      </c>
      <c r="E840" s="35"/>
      <c r="F840" s="155" t="s">
        <v>1207</v>
      </c>
      <c r="G840" s="35"/>
      <c r="H840" s="35"/>
      <c r="I840" s="156"/>
      <c r="J840" s="35"/>
      <c r="K840" s="35"/>
      <c r="L840" s="36"/>
      <c r="M840" s="157"/>
      <c r="N840" s="158"/>
      <c r="O840" s="56"/>
      <c r="P840" s="56"/>
      <c r="Q840" s="56"/>
      <c r="R840" s="56"/>
      <c r="S840" s="56"/>
      <c r="T840" s="57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  <c r="AT840" s="20" t="s">
        <v>124</v>
      </c>
      <c r="AU840" s="20" t="s">
        <v>122</v>
      </c>
    </row>
    <row r="841" spans="1:65" s="2" customFormat="1">
      <c r="A841" s="35"/>
      <c r="B841" s="36"/>
      <c r="C841" s="35"/>
      <c r="D841" s="154" t="s">
        <v>203</v>
      </c>
      <c r="E841" s="35"/>
      <c r="F841" s="177"/>
      <c r="G841" s="35"/>
      <c r="H841" s="35"/>
      <c r="I841" s="156"/>
      <c r="J841" s="35"/>
      <c r="K841" s="35"/>
      <c r="L841" s="36"/>
      <c r="M841" s="206"/>
      <c r="N841" s="207"/>
      <c r="O841" s="208"/>
      <c r="P841" s="208"/>
      <c r="Q841" s="208"/>
      <c r="R841" s="208"/>
      <c r="S841" s="208"/>
      <c r="T841" s="209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  <c r="AT841" s="20" t="s">
        <v>203</v>
      </c>
      <c r="AU841" s="20" t="s">
        <v>122</v>
      </c>
    </row>
    <row r="842" spans="1:65" s="2" customFormat="1" ht="6.95" customHeight="1">
      <c r="A842" s="35"/>
      <c r="B842" s="45"/>
      <c r="C842" s="46"/>
      <c r="D842" s="46"/>
      <c r="E842" s="46"/>
      <c r="F842" s="46"/>
      <c r="G842" s="46"/>
      <c r="H842" s="46"/>
      <c r="I842" s="46"/>
      <c r="J842" s="46"/>
      <c r="K842" s="46"/>
      <c r="L842" s="36"/>
      <c r="M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</row>
  </sheetData>
  <autoFilter ref="C92:K841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10"/>
  <sheetViews>
    <sheetView showGridLines="0" workbookViewId="0">
      <selection activeCell="F321" sqref="F32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9" t="s">
        <v>6</v>
      </c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20" t="s">
        <v>87</v>
      </c>
    </row>
    <row r="3" spans="1:46" s="1" customFormat="1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3"/>
      <c r="AT3" s="20" t="s">
        <v>81</v>
      </c>
    </row>
    <row r="4" spans="1:46" s="1" customFormat="1" ht="24.95" customHeight="1">
      <c r="B4" s="23"/>
      <c r="D4" s="24" t="s">
        <v>91</v>
      </c>
      <c r="L4" s="23"/>
      <c r="M4" s="91" t="s">
        <v>11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30" t="s">
        <v>17</v>
      </c>
      <c r="L6" s="23"/>
    </row>
    <row r="7" spans="1:46" s="1" customFormat="1" ht="16.5" customHeight="1">
      <c r="B7" s="23"/>
      <c r="E7" s="338" t="str">
        <f>'Rekapitulace stavby'!K6</f>
        <v>Brno, Palackého třída - drobná rekonstrukce vodovodu</v>
      </c>
      <c r="F7" s="339"/>
      <c r="G7" s="339"/>
      <c r="H7" s="339"/>
      <c r="L7" s="23"/>
    </row>
    <row r="8" spans="1:46" s="2" customFormat="1" ht="12" customHeight="1">
      <c r="A8" s="35"/>
      <c r="B8" s="36"/>
      <c r="C8" s="35"/>
      <c r="D8" s="30" t="s">
        <v>92</v>
      </c>
      <c r="E8" s="35"/>
      <c r="F8" s="35"/>
      <c r="G8" s="35"/>
      <c r="H8" s="35"/>
      <c r="I8" s="35"/>
      <c r="J8" s="35"/>
      <c r="K8" s="35"/>
      <c r="L8" s="9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321" t="s">
        <v>1208</v>
      </c>
      <c r="F9" s="337"/>
      <c r="G9" s="337"/>
      <c r="H9" s="337"/>
      <c r="I9" s="35"/>
      <c r="J9" s="35"/>
      <c r="K9" s="35"/>
      <c r="L9" s="9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35"/>
      <c r="J10" s="35"/>
      <c r="K10" s="35"/>
      <c r="L10" s="9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30" t="s">
        <v>19</v>
      </c>
      <c r="E11" s="35"/>
      <c r="F11" s="28" t="s">
        <v>3</v>
      </c>
      <c r="G11" s="35"/>
      <c r="H11" s="35"/>
      <c r="I11" s="30" t="s">
        <v>20</v>
      </c>
      <c r="J11" s="28" t="s">
        <v>3</v>
      </c>
      <c r="K11" s="35"/>
      <c r="L11" s="9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30" t="s">
        <v>21</v>
      </c>
      <c r="E12" s="35"/>
      <c r="F12" s="28" t="s">
        <v>22</v>
      </c>
      <c r="G12" s="35"/>
      <c r="H12" s="35"/>
      <c r="I12" s="30" t="s">
        <v>23</v>
      </c>
      <c r="J12" s="53"/>
      <c r="K12" s="35"/>
      <c r="L12" s="9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35"/>
      <c r="J13" s="35"/>
      <c r="K13" s="35"/>
      <c r="L13" s="9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30" t="s">
        <v>24</v>
      </c>
      <c r="E14" s="35"/>
      <c r="F14" s="35"/>
      <c r="G14" s="35"/>
      <c r="H14" s="35"/>
      <c r="I14" s="30" t="s">
        <v>25</v>
      </c>
      <c r="J14" s="28" t="str">
        <f>IF('Rekapitulace stavby'!AN10="","",'Rekapitulace stavby'!AN10)</f>
        <v/>
      </c>
      <c r="K14" s="35"/>
      <c r="L14" s="9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8" t="str">
        <f>IF('Rekapitulace stavby'!E11="","",'Rekapitulace stavby'!E11)</f>
        <v xml:space="preserve"> </v>
      </c>
      <c r="F15" s="35"/>
      <c r="G15" s="35"/>
      <c r="H15" s="35"/>
      <c r="I15" s="30" t="s">
        <v>26</v>
      </c>
      <c r="J15" s="28" t="str">
        <f>IF('Rekapitulace stavby'!AN11="","",'Rekapitulace stavby'!AN11)</f>
        <v/>
      </c>
      <c r="K15" s="35"/>
      <c r="L15" s="9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35"/>
      <c r="J16" s="35"/>
      <c r="K16" s="35"/>
      <c r="L16" s="9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30" t="s">
        <v>27</v>
      </c>
      <c r="E17" s="35"/>
      <c r="F17" s="35"/>
      <c r="G17" s="35"/>
      <c r="H17" s="35"/>
      <c r="I17" s="30" t="s">
        <v>25</v>
      </c>
      <c r="J17" s="31" t="str">
        <f>'Rekapitulace stavby'!AN13</f>
        <v>Vyplň údaj</v>
      </c>
      <c r="K17" s="35"/>
      <c r="L17" s="9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40" t="str">
        <f>'Rekapitulace stavby'!E14</f>
        <v>Vyplň údaj</v>
      </c>
      <c r="F18" s="311"/>
      <c r="G18" s="311"/>
      <c r="H18" s="311"/>
      <c r="I18" s="30" t="s">
        <v>26</v>
      </c>
      <c r="J18" s="31" t="str">
        <f>'Rekapitulace stavby'!AN14</f>
        <v>Vyplň údaj</v>
      </c>
      <c r="K18" s="35"/>
      <c r="L18" s="9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35"/>
      <c r="J19" s="35"/>
      <c r="K19" s="35"/>
      <c r="L19" s="9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30" t="s">
        <v>29</v>
      </c>
      <c r="E20" s="35"/>
      <c r="F20" s="35"/>
      <c r="G20" s="35"/>
      <c r="H20" s="35"/>
      <c r="I20" s="30" t="s">
        <v>25</v>
      </c>
      <c r="J20" s="28" t="s">
        <v>30</v>
      </c>
      <c r="K20" s="35"/>
      <c r="L20" s="9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8" t="s">
        <v>31</v>
      </c>
      <c r="F21" s="35"/>
      <c r="G21" s="35"/>
      <c r="H21" s="35"/>
      <c r="I21" s="30" t="s">
        <v>26</v>
      </c>
      <c r="J21" s="28" t="s">
        <v>32</v>
      </c>
      <c r="K21" s="35"/>
      <c r="L21" s="9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35"/>
      <c r="J22" s="35"/>
      <c r="K22" s="35"/>
      <c r="L22" s="9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30" t="s">
        <v>35</v>
      </c>
      <c r="E23" s="35"/>
      <c r="F23" s="35"/>
      <c r="G23" s="35"/>
      <c r="H23" s="35"/>
      <c r="I23" s="30" t="s">
        <v>25</v>
      </c>
      <c r="J23" s="28" t="str">
        <f>IF('Rekapitulace stavby'!AN19="","",'Rekapitulace stavby'!AN19)</f>
        <v/>
      </c>
      <c r="K23" s="35"/>
      <c r="L23" s="9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8" t="str">
        <f>IF('Rekapitulace stavby'!E20="","",'Rekapitulace stavby'!E20)</f>
        <v xml:space="preserve"> </v>
      </c>
      <c r="F24" s="35"/>
      <c r="G24" s="35"/>
      <c r="H24" s="35"/>
      <c r="I24" s="30" t="s">
        <v>26</v>
      </c>
      <c r="J24" s="28" t="str">
        <f>IF('Rekapitulace stavby'!AN20="","",'Rekapitulace stavby'!AN20)</f>
        <v/>
      </c>
      <c r="K24" s="35"/>
      <c r="L24" s="9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35"/>
      <c r="J25" s="35"/>
      <c r="K25" s="35"/>
      <c r="L25" s="9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30" t="s">
        <v>36</v>
      </c>
      <c r="E26" s="35"/>
      <c r="F26" s="35"/>
      <c r="G26" s="35"/>
      <c r="H26" s="35"/>
      <c r="I26" s="35"/>
      <c r="J26" s="35"/>
      <c r="K26" s="35"/>
      <c r="L26" s="9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93"/>
      <c r="B27" s="94"/>
      <c r="C27" s="93"/>
      <c r="D27" s="93"/>
      <c r="E27" s="315" t="s">
        <v>3</v>
      </c>
      <c r="F27" s="315"/>
      <c r="G27" s="315"/>
      <c r="H27" s="315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9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4"/>
      <c r="E29" s="64"/>
      <c r="F29" s="64"/>
      <c r="G29" s="64"/>
      <c r="H29" s="64"/>
      <c r="I29" s="64"/>
      <c r="J29" s="64"/>
      <c r="K29" s="64"/>
      <c r="L29" s="9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36"/>
      <c r="C30" s="35"/>
      <c r="D30" s="96" t="s">
        <v>38</v>
      </c>
      <c r="E30" s="35"/>
      <c r="F30" s="35"/>
      <c r="G30" s="35"/>
      <c r="H30" s="35"/>
      <c r="I30" s="35"/>
      <c r="J30" s="69">
        <f>ROUND(J90, 0)</f>
        <v>0</v>
      </c>
      <c r="K30" s="35"/>
      <c r="L30" s="9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36"/>
      <c r="C31" s="35"/>
      <c r="D31" s="64"/>
      <c r="E31" s="64"/>
      <c r="F31" s="64"/>
      <c r="G31" s="64"/>
      <c r="H31" s="64"/>
      <c r="I31" s="64"/>
      <c r="J31" s="64"/>
      <c r="K31" s="64"/>
      <c r="L31" s="9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36"/>
      <c r="C32" s="35"/>
      <c r="D32" s="35"/>
      <c r="E32" s="35"/>
      <c r="F32" s="39" t="s">
        <v>40</v>
      </c>
      <c r="G32" s="35"/>
      <c r="H32" s="35"/>
      <c r="I32" s="39" t="s">
        <v>39</v>
      </c>
      <c r="J32" s="39" t="s">
        <v>41</v>
      </c>
      <c r="K32" s="35"/>
      <c r="L32" s="9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97" t="s">
        <v>42</v>
      </c>
      <c r="E33" s="30" t="s">
        <v>43</v>
      </c>
      <c r="F33" s="98">
        <f>ROUND((SUM(BE90:BE309)),  0)</f>
        <v>0</v>
      </c>
      <c r="G33" s="35"/>
      <c r="H33" s="35"/>
      <c r="I33" s="99">
        <v>0.21</v>
      </c>
      <c r="J33" s="98">
        <f>ROUND(((SUM(BE90:BE309))*I33),  0)</f>
        <v>0</v>
      </c>
      <c r="K33" s="35"/>
      <c r="L33" s="9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0" t="s">
        <v>44</v>
      </c>
      <c r="F34" s="98">
        <f>ROUND((SUM(BF90:BF309)),  0)</f>
        <v>0</v>
      </c>
      <c r="G34" s="35"/>
      <c r="H34" s="35"/>
      <c r="I34" s="99">
        <v>0.15</v>
      </c>
      <c r="J34" s="98">
        <f>ROUND(((SUM(BF90:BF309))*I34),  0)</f>
        <v>0</v>
      </c>
      <c r="K34" s="35"/>
      <c r="L34" s="9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36"/>
      <c r="C35" s="35"/>
      <c r="D35" s="35"/>
      <c r="E35" s="30" t="s">
        <v>45</v>
      </c>
      <c r="F35" s="98">
        <f>ROUND((SUM(BG90:BG309)),  0)</f>
        <v>0</v>
      </c>
      <c r="G35" s="35"/>
      <c r="H35" s="35"/>
      <c r="I35" s="99">
        <v>0.21</v>
      </c>
      <c r="J35" s="98">
        <f>0</f>
        <v>0</v>
      </c>
      <c r="K35" s="35"/>
      <c r="L35" s="9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36"/>
      <c r="C36" s="35"/>
      <c r="D36" s="35"/>
      <c r="E36" s="30" t="s">
        <v>46</v>
      </c>
      <c r="F36" s="98">
        <f>ROUND((SUM(BH90:BH309)),  0)</f>
        <v>0</v>
      </c>
      <c r="G36" s="35"/>
      <c r="H36" s="35"/>
      <c r="I36" s="99">
        <v>0.15</v>
      </c>
      <c r="J36" s="98">
        <f>0</f>
        <v>0</v>
      </c>
      <c r="K36" s="35"/>
      <c r="L36" s="9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30" t="s">
        <v>47</v>
      </c>
      <c r="F37" s="98">
        <f>ROUND((SUM(BI90:BI309)),  0)</f>
        <v>0</v>
      </c>
      <c r="G37" s="35"/>
      <c r="H37" s="35"/>
      <c r="I37" s="99">
        <v>0</v>
      </c>
      <c r="J37" s="98">
        <f>0</f>
        <v>0</v>
      </c>
      <c r="K37" s="35"/>
      <c r="L37" s="9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36"/>
      <c r="C38" s="35"/>
      <c r="D38" s="35"/>
      <c r="E38" s="35"/>
      <c r="F38" s="35"/>
      <c r="G38" s="35"/>
      <c r="H38" s="35"/>
      <c r="I38" s="35"/>
      <c r="J38" s="35"/>
      <c r="K38" s="35"/>
      <c r="L38" s="9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36"/>
      <c r="C39" s="100"/>
      <c r="D39" s="101" t="s">
        <v>48</v>
      </c>
      <c r="E39" s="58"/>
      <c r="F39" s="58"/>
      <c r="G39" s="102" t="s">
        <v>49</v>
      </c>
      <c r="H39" s="103" t="s">
        <v>50</v>
      </c>
      <c r="I39" s="58"/>
      <c r="J39" s="104">
        <f>SUM(J30:J37)</f>
        <v>0</v>
      </c>
      <c r="K39" s="105"/>
      <c r="L39" s="9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5"/>
      <c r="C40" s="46"/>
      <c r="D40" s="46"/>
      <c r="E40" s="46"/>
      <c r="F40" s="46"/>
      <c r="G40" s="46"/>
      <c r="H40" s="46"/>
      <c r="I40" s="46"/>
      <c r="J40" s="46"/>
      <c r="K40" s="46"/>
      <c r="L40" s="9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47"/>
      <c r="C44" s="48"/>
      <c r="D44" s="48"/>
      <c r="E44" s="48"/>
      <c r="F44" s="48"/>
      <c r="G44" s="48"/>
      <c r="H44" s="48"/>
      <c r="I44" s="48"/>
      <c r="J44" s="48"/>
      <c r="K44" s="48"/>
      <c r="L44" s="9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94</v>
      </c>
      <c r="D45" s="35"/>
      <c r="E45" s="35"/>
      <c r="F45" s="35"/>
      <c r="G45" s="35"/>
      <c r="H45" s="35"/>
      <c r="I45" s="35"/>
      <c r="J45" s="35"/>
      <c r="K45" s="35"/>
      <c r="L45" s="92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35"/>
      <c r="J46" s="35"/>
      <c r="K46" s="35"/>
      <c r="L46" s="92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17</v>
      </c>
      <c r="D47" s="35"/>
      <c r="E47" s="35"/>
      <c r="F47" s="35"/>
      <c r="G47" s="35"/>
      <c r="H47" s="35"/>
      <c r="I47" s="35"/>
      <c r="J47" s="35"/>
      <c r="K47" s="35"/>
      <c r="L47" s="92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5"/>
      <c r="D48" s="35"/>
      <c r="E48" s="338" t="str">
        <f>E7</f>
        <v>Brno, Palackého třída - drobná rekonstrukce vodovodu</v>
      </c>
      <c r="F48" s="339"/>
      <c r="G48" s="339"/>
      <c r="H48" s="339"/>
      <c r="I48" s="35"/>
      <c r="J48" s="35"/>
      <c r="K48" s="35"/>
      <c r="L48" s="92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92</v>
      </c>
      <c r="D49" s="35"/>
      <c r="E49" s="35"/>
      <c r="F49" s="35"/>
      <c r="G49" s="35"/>
      <c r="H49" s="35"/>
      <c r="I49" s="35"/>
      <c r="J49" s="35"/>
      <c r="K49" s="35"/>
      <c r="L49" s="92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5"/>
      <c r="D50" s="35"/>
      <c r="E50" s="321" t="str">
        <f>E9</f>
        <v>SO 330.02 - Obnova konstrukce vozovky</v>
      </c>
      <c r="F50" s="337"/>
      <c r="G50" s="337"/>
      <c r="H50" s="337"/>
      <c r="I50" s="35"/>
      <c r="J50" s="35"/>
      <c r="K50" s="35"/>
      <c r="L50" s="92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5"/>
      <c r="D51" s="35"/>
      <c r="E51" s="35"/>
      <c r="F51" s="35"/>
      <c r="G51" s="35"/>
      <c r="H51" s="35"/>
      <c r="I51" s="35"/>
      <c r="J51" s="35"/>
      <c r="K51" s="35"/>
      <c r="L51" s="92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5"/>
      <c r="E52" s="35"/>
      <c r="F52" s="28" t="str">
        <f>F12</f>
        <v xml:space="preserve"> </v>
      </c>
      <c r="G52" s="35"/>
      <c r="H52" s="35"/>
      <c r="I52" s="30" t="s">
        <v>23</v>
      </c>
      <c r="J52" s="53" t="str">
        <f>IF(J12="","",J12)</f>
        <v/>
      </c>
      <c r="K52" s="35"/>
      <c r="L52" s="92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5"/>
      <c r="D53" s="35"/>
      <c r="E53" s="35"/>
      <c r="F53" s="35"/>
      <c r="G53" s="35"/>
      <c r="H53" s="35"/>
      <c r="I53" s="35"/>
      <c r="J53" s="35"/>
      <c r="K53" s="35"/>
      <c r="L53" s="92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5.7" customHeight="1">
      <c r="A54" s="35"/>
      <c r="B54" s="36"/>
      <c r="C54" s="30" t="s">
        <v>24</v>
      </c>
      <c r="D54" s="35"/>
      <c r="E54" s="35"/>
      <c r="F54" s="28" t="str">
        <f>E15</f>
        <v xml:space="preserve"> </v>
      </c>
      <c r="G54" s="35"/>
      <c r="H54" s="35"/>
      <c r="I54" s="30" t="s">
        <v>29</v>
      </c>
      <c r="J54" s="33" t="str">
        <f>E21</f>
        <v>PROVO, spol. s r.o.</v>
      </c>
      <c r="K54" s="35"/>
      <c r="L54" s="92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27</v>
      </c>
      <c r="D55" s="35"/>
      <c r="E55" s="35"/>
      <c r="F55" s="28" t="str">
        <f>IF(E18="","",E18)</f>
        <v>Vyplň údaj</v>
      </c>
      <c r="G55" s="35"/>
      <c r="H55" s="35"/>
      <c r="I55" s="30" t="s">
        <v>35</v>
      </c>
      <c r="J55" s="33" t="str">
        <f>E24</f>
        <v xml:space="preserve"> </v>
      </c>
      <c r="K55" s="35"/>
      <c r="L55" s="92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5"/>
      <c r="D56" s="35"/>
      <c r="E56" s="35"/>
      <c r="F56" s="35"/>
      <c r="G56" s="35"/>
      <c r="H56" s="35"/>
      <c r="I56" s="35"/>
      <c r="J56" s="35"/>
      <c r="K56" s="35"/>
      <c r="L56" s="92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06" t="s">
        <v>95</v>
      </c>
      <c r="D57" s="100"/>
      <c r="E57" s="100"/>
      <c r="F57" s="100"/>
      <c r="G57" s="100"/>
      <c r="H57" s="100"/>
      <c r="I57" s="100"/>
      <c r="J57" s="107" t="s">
        <v>96</v>
      </c>
      <c r="K57" s="100"/>
      <c r="L57" s="92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5"/>
      <c r="D58" s="35"/>
      <c r="E58" s="35"/>
      <c r="F58" s="35"/>
      <c r="G58" s="35"/>
      <c r="H58" s="35"/>
      <c r="I58" s="35"/>
      <c r="J58" s="35"/>
      <c r="K58" s="35"/>
      <c r="L58" s="92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08" t="s">
        <v>70</v>
      </c>
      <c r="D59" s="35"/>
      <c r="E59" s="35"/>
      <c r="F59" s="35"/>
      <c r="G59" s="35"/>
      <c r="H59" s="35"/>
      <c r="I59" s="35"/>
      <c r="J59" s="69">
        <f>J90</f>
        <v>0</v>
      </c>
      <c r="K59" s="35"/>
      <c r="L59" s="92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97</v>
      </c>
    </row>
    <row r="60" spans="1:47" s="9" customFormat="1" ht="24.95" customHeight="1">
      <c r="B60" s="109"/>
      <c r="D60" s="110" t="s">
        <v>98</v>
      </c>
      <c r="E60" s="111"/>
      <c r="F60" s="111"/>
      <c r="G60" s="111"/>
      <c r="H60" s="111"/>
      <c r="I60" s="111"/>
      <c r="J60" s="112">
        <f>J91</f>
        <v>0</v>
      </c>
      <c r="L60" s="109"/>
    </row>
    <row r="61" spans="1:47" s="10" customFormat="1" ht="19.899999999999999" customHeight="1">
      <c r="B61" s="113"/>
      <c r="D61" s="114" t="s">
        <v>183</v>
      </c>
      <c r="E61" s="115"/>
      <c r="F61" s="115"/>
      <c r="G61" s="115"/>
      <c r="H61" s="115"/>
      <c r="I61" s="115"/>
      <c r="J61" s="116">
        <f>J92</f>
        <v>0</v>
      </c>
      <c r="L61" s="113"/>
    </row>
    <row r="62" spans="1:47" s="10" customFormat="1" ht="14.85" customHeight="1">
      <c r="B62" s="113"/>
      <c r="D62" s="114" t="s">
        <v>1209</v>
      </c>
      <c r="E62" s="115"/>
      <c r="F62" s="115"/>
      <c r="G62" s="115"/>
      <c r="H62" s="115"/>
      <c r="I62" s="115"/>
      <c r="J62" s="116">
        <f>J93</f>
        <v>0</v>
      </c>
      <c r="L62" s="113"/>
    </row>
    <row r="63" spans="1:47" s="10" customFormat="1" ht="14.85" customHeight="1">
      <c r="B63" s="113"/>
      <c r="D63" s="114" t="s">
        <v>1210</v>
      </c>
      <c r="E63" s="115"/>
      <c r="F63" s="115"/>
      <c r="G63" s="115"/>
      <c r="H63" s="115"/>
      <c r="I63" s="115"/>
      <c r="J63" s="116">
        <f>J132</f>
        <v>0</v>
      </c>
      <c r="L63" s="113"/>
    </row>
    <row r="64" spans="1:47" s="10" customFormat="1" ht="14.85" customHeight="1">
      <c r="B64" s="113"/>
      <c r="D64" s="114" t="s">
        <v>1211</v>
      </c>
      <c r="E64" s="115"/>
      <c r="F64" s="115"/>
      <c r="G64" s="115"/>
      <c r="H64" s="115"/>
      <c r="I64" s="115"/>
      <c r="J64" s="116">
        <f>J167</f>
        <v>0</v>
      </c>
      <c r="L64" s="113"/>
    </row>
    <row r="65" spans="1:31" s="10" customFormat="1" ht="21.75" customHeight="1">
      <c r="B65" s="113"/>
      <c r="D65" s="114" t="s">
        <v>1212</v>
      </c>
      <c r="E65" s="115"/>
      <c r="F65" s="115"/>
      <c r="G65" s="115"/>
      <c r="H65" s="115"/>
      <c r="I65" s="115"/>
      <c r="J65" s="116">
        <f>J237</f>
        <v>0</v>
      </c>
      <c r="L65" s="113"/>
    </row>
    <row r="66" spans="1:31" s="10" customFormat="1" ht="14.85" customHeight="1">
      <c r="B66" s="113"/>
      <c r="D66" s="114" t="s">
        <v>1213</v>
      </c>
      <c r="E66" s="115"/>
      <c r="F66" s="115"/>
      <c r="G66" s="115"/>
      <c r="H66" s="115"/>
      <c r="I66" s="115"/>
      <c r="J66" s="116">
        <f>J245</f>
        <v>0</v>
      </c>
      <c r="L66" s="113"/>
    </row>
    <row r="67" spans="1:31" s="10" customFormat="1" ht="14.85" customHeight="1">
      <c r="B67" s="113"/>
      <c r="D67" s="114" t="s">
        <v>1214</v>
      </c>
      <c r="E67" s="115"/>
      <c r="F67" s="115"/>
      <c r="G67" s="115"/>
      <c r="H67" s="115"/>
      <c r="I67" s="115"/>
      <c r="J67" s="116">
        <f>J287</f>
        <v>0</v>
      </c>
      <c r="L67" s="113"/>
    </row>
    <row r="68" spans="1:31" s="10" customFormat="1" ht="14.85" customHeight="1">
      <c r="B68" s="113"/>
      <c r="D68" s="114" t="s">
        <v>194</v>
      </c>
      <c r="E68" s="115"/>
      <c r="F68" s="115"/>
      <c r="G68" s="115"/>
      <c r="H68" s="115"/>
      <c r="I68" s="115"/>
      <c r="J68" s="116">
        <f>J301</f>
        <v>0</v>
      </c>
      <c r="L68" s="113"/>
    </row>
    <row r="69" spans="1:31" s="9" customFormat="1" ht="24.95" customHeight="1">
      <c r="B69" s="109"/>
      <c r="D69" s="110" t="s">
        <v>1215</v>
      </c>
      <c r="E69" s="111"/>
      <c r="F69" s="111"/>
      <c r="G69" s="111"/>
      <c r="H69" s="111"/>
      <c r="I69" s="111"/>
      <c r="J69" s="112">
        <f>J306</f>
        <v>0</v>
      </c>
      <c r="L69" s="109"/>
    </row>
    <row r="70" spans="1:31" s="10" customFormat="1" ht="19.899999999999999" customHeight="1">
      <c r="B70" s="113"/>
      <c r="D70" s="114" t="s">
        <v>1216</v>
      </c>
      <c r="E70" s="115"/>
      <c r="F70" s="115"/>
      <c r="G70" s="115"/>
      <c r="H70" s="115"/>
      <c r="I70" s="115"/>
      <c r="J70" s="116">
        <f>J307</f>
        <v>0</v>
      </c>
      <c r="L70" s="113"/>
    </row>
    <row r="71" spans="1:31" s="2" customFormat="1" ht="21.75" customHeight="1">
      <c r="A71" s="35"/>
      <c r="B71" s="36"/>
      <c r="C71" s="35"/>
      <c r="D71" s="35"/>
      <c r="E71" s="35"/>
      <c r="F71" s="35"/>
      <c r="G71" s="35"/>
      <c r="H71" s="35"/>
      <c r="I71" s="35"/>
      <c r="J71" s="35"/>
      <c r="K71" s="35"/>
      <c r="L71" s="92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6.95" customHeight="1">
      <c r="A72" s="35"/>
      <c r="B72" s="45"/>
      <c r="C72" s="46"/>
      <c r="D72" s="46"/>
      <c r="E72" s="46"/>
      <c r="F72" s="46"/>
      <c r="G72" s="46"/>
      <c r="H72" s="46"/>
      <c r="I72" s="46"/>
      <c r="J72" s="46"/>
      <c r="K72" s="46"/>
      <c r="L72" s="92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6" spans="1:31" s="2" customFormat="1" ht="6.95" customHeight="1">
      <c r="A76" s="35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9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24.95" customHeight="1">
      <c r="A77" s="35"/>
      <c r="B77" s="36"/>
      <c r="C77" s="24" t="s">
        <v>100</v>
      </c>
      <c r="D77" s="35"/>
      <c r="E77" s="35"/>
      <c r="F77" s="35"/>
      <c r="G77" s="35"/>
      <c r="H77" s="35"/>
      <c r="I77" s="35"/>
      <c r="J77" s="35"/>
      <c r="K77" s="35"/>
      <c r="L77" s="9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6.95" customHeight="1">
      <c r="A78" s="35"/>
      <c r="B78" s="36"/>
      <c r="C78" s="35"/>
      <c r="D78" s="35"/>
      <c r="E78" s="35"/>
      <c r="F78" s="35"/>
      <c r="G78" s="35"/>
      <c r="H78" s="35"/>
      <c r="I78" s="35"/>
      <c r="J78" s="35"/>
      <c r="K78" s="35"/>
      <c r="L78" s="92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2" customHeight="1">
      <c r="A79" s="35"/>
      <c r="B79" s="36"/>
      <c r="C79" s="30" t="s">
        <v>17</v>
      </c>
      <c r="D79" s="35"/>
      <c r="E79" s="35"/>
      <c r="F79" s="35"/>
      <c r="G79" s="35"/>
      <c r="H79" s="35"/>
      <c r="I79" s="35"/>
      <c r="J79" s="35"/>
      <c r="K79" s="35"/>
      <c r="L79" s="92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6.5" customHeight="1">
      <c r="A80" s="35"/>
      <c r="B80" s="36"/>
      <c r="C80" s="35"/>
      <c r="D80" s="35"/>
      <c r="E80" s="338" t="str">
        <f>E7</f>
        <v>Brno, Palackého třída - drobná rekonstrukce vodovodu</v>
      </c>
      <c r="F80" s="339"/>
      <c r="G80" s="339"/>
      <c r="H80" s="339"/>
      <c r="I80" s="35"/>
      <c r="J80" s="35"/>
      <c r="K80" s="35"/>
      <c r="L80" s="92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30" t="s">
        <v>92</v>
      </c>
      <c r="D81" s="35"/>
      <c r="E81" s="35"/>
      <c r="F81" s="35"/>
      <c r="G81" s="35"/>
      <c r="H81" s="35"/>
      <c r="I81" s="35"/>
      <c r="J81" s="35"/>
      <c r="K81" s="35"/>
      <c r="L81" s="9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6.5" customHeight="1">
      <c r="A82" s="35"/>
      <c r="B82" s="36"/>
      <c r="C82" s="35"/>
      <c r="D82" s="35"/>
      <c r="E82" s="321" t="str">
        <f>E9</f>
        <v>SO 330.02 - Obnova konstrukce vozovky</v>
      </c>
      <c r="F82" s="337"/>
      <c r="G82" s="337"/>
      <c r="H82" s="337"/>
      <c r="I82" s="35"/>
      <c r="J82" s="35"/>
      <c r="K82" s="35"/>
      <c r="L82" s="9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9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2" customHeight="1">
      <c r="A84" s="35"/>
      <c r="B84" s="36"/>
      <c r="C84" s="30" t="s">
        <v>21</v>
      </c>
      <c r="D84" s="35"/>
      <c r="E84" s="35"/>
      <c r="F84" s="28" t="str">
        <f>F12</f>
        <v xml:space="preserve"> </v>
      </c>
      <c r="G84" s="35"/>
      <c r="H84" s="35"/>
      <c r="I84" s="30" t="s">
        <v>23</v>
      </c>
      <c r="J84" s="53" t="str">
        <f>IF(J12="","",J12)</f>
        <v/>
      </c>
      <c r="K84" s="35"/>
      <c r="L84" s="9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6.95" customHeight="1">
      <c r="A85" s="35"/>
      <c r="B85" s="36"/>
      <c r="C85" s="35"/>
      <c r="D85" s="35"/>
      <c r="E85" s="35"/>
      <c r="F85" s="35"/>
      <c r="G85" s="35"/>
      <c r="H85" s="35"/>
      <c r="I85" s="35"/>
      <c r="J85" s="35"/>
      <c r="K85" s="35"/>
      <c r="L85" s="9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25.7" customHeight="1">
      <c r="A86" s="35"/>
      <c r="B86" s="36"/>
      <c r="C86" s="30" t="s">
        <v>24</v>
      </c>
      <c r="D86" s="35"/>
      <c r="E86" s="35"/>
      <c r="F86" s="28" t="str">
        <f>E15</f>
        <v xml:space="preserve"> </v>
      </c>
      <c r="G86" s="35"/>
      <c r="H86" s="35"/>
      <c r="I86" s="30" t="s">
        <v>29</v>
      </c>
      <c r="J86" s="33" t="str">
        <f>E21</f>
        <v>PROVO, spol. s r.o.</v>
      </c>
      <c r="K86" s="35"/>
      <c r="L86" s="9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15.2" customHeight="1">
      <c r="A87" s="35"/>
      <c r="B87" s="36"/>
      <c r="C87" s="30" t="s">
        <v>27</v>
      </c>
      <c r="D87" s="35"/>
      <c r="E87" s="35"/>
      <c r="F87" s="28" t="str">
        <f>IF(E18="","",E18)</f>
        <v>Vyplň údaj</v>
      </c>
      <c r="G87" s="35"/>
      <c r="H87" s="35"/>
      <c r="I87" s="30" t="s">
        <v>35</v>
      </c>
      <c r="J87" s="33" t="str">
        <f>E24</f>
        <v xml:space="preserve"> </v>
      </c>
      <c r="K87" s="35"/>
      <c r="L87" s="9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10.35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9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11" customFormat="1" ht="29.25" customHeight="1">
      <c r="A89" s="117"/>
      <c r="B89" s="118"/>
      <c r="C89" s="119" t="s">
        <v>101</v>
      </c>
      <c r="D89" s="120" t="s">
        <v>57</v>
      </c>
      <c r="E89" s="120" t="s">
        <v>53</v>
      </c>
      <c r="F89" s="120" t="s">
        <v>54</v>
      </c>
      <c r="G89" s="120" t="s">
        <v>102</v>
      </c>
      <c r="H89" s="120" t="s">
        <v>103</v>
      </c>
      <c r="I89" s="120" t="s">
        <v>104</v>
      </c>
      <c r="J89" s="120" t="s">
        <v>96</v>
      </c>
      <c r="K89" s="121" t="s">
        <v>105</v>
      </c>
      <c r="L89" s="122"/>
      <c r="M89" s="60" t="s">
        <v>3</v>
      </c>
      <c r="N89" s="61" t="s">
        <v>42</v>
      </c>
      <c r="O89" s="61" t="s">
        <v>106</v>
      </c>
      <c r="P89" s="61" t="s">
        <v>107</v>
      </c>
      <c r="Q89" s="61" t="s">
        <v>108</v>
      </c>
      <c r="R89" s="61" t="s">
        <v>109</v>
      </c>
      <c r="S89" s="61" t="s">
        <v>110</v>
      </c>
      <c r="T89" s="62" t="s">
        <v>111</v>
      </c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</row>
    <row r="90" spans="1:65" s="2" customFormat="1" ht="22.9" customHeight="1">
      <c r="A90" s="35"/>
      <c r="B90" s="36"/>
      <c r="C90" s="67" t="s">
        <v>112</v>
      </c>
      <c r="D90" s="35"/>
      <c r="E90" s="35"/>
      <c r="F90" s="35"/>
      <c r="G90" s="35"/>
      <c r="H90" s="35"/>
      <c r="I90" s="35"/>
      <c r="J90" s="123">
        <f>BK90</f>
        <v>0</v>
      </c>
      <c r="K90" s="35"/>
      <c r="L90" s="36"/>
      <c r="M90" s="63"/>
      <c r="N90" s="54"/>
      <c r="O90" s="64"/>
      <c r="P90" s="124">
        <f>P91+P306</f>
        <v>0</v>
      </c>
      <c r="Q90" s="64"/>
      <c r="R90" s="124">
        <f>R91+R306</f>
        <v>109.21369264999998</v>
      </c>
      <c r="S90" s="64"/>
      <c r="T90" s="125">
        <f>T91+T306</f>
        <v>264.19094999999999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T90" s="20" t="s">
        <v>71</v>
      </c>
      <c r="AU90" s="20" t="s">
        <v>97</v>
      </c>
      <c r="BK90" s="126">
        <f>BK91+BK306</f>
        <v>0</v>
      </c>
    </row>
    <row r="91" spans="1:65" s="12" customFormat="1" ht="25.9" customHeight="1">
      <c r="B91" s="127"/>
      <c r="D91" s="128" t="s">
        <v>71</v>
      </c>
      <c r="E91" s="129" t="s">
        <v>113</v>
      </c>
      <c r="F91" s="129" t="s">
        <v>114</v>
      </c>
      <c r="I91" s="130"/>
      <c r="J91" s="131">
        <f>BK91</f>
        <v>0</v>
      </c>
      <c r="L91" s="127"/>
      <c r="M91" s="132"/>
      <c r="N91" s="133"/>
      <c r="O91" s="133"/>
      <c r="P91" s="134">
        <f>P92</f>
        <v>0</v>
      </c>
      <c r="Q91" s="133"/>
      <c r="R91" s="134">
        <f>R92</f>
        <v>109.21369264999998</v>
      </c>
      <c r="S91" s="133"/>
      <c r="T91" s="135">
        <f>T92</f>
        <v>264.19094999999999</v>
      </c>
      <c r="AR91" s="128" t="s">
        <v>81</v>
      </c>
      <c r="AT91" s="136" t="s">
        <v>71</v>
      </c>
      <c r="AU91" s="136" t="s">
        <v>72</v>
      </c>
      <c r="AY91" s="128" t="s">
        <v>115</v>
      </c>
      <c r="BK91" s="137">
        <f>BK92</f>
        <v>0</v>
      </c>
    </row>
    <row r="92" spans="1:65" s="12" customFormat="1" ht="22.9" customHeight="1">
      <c r="B92" s="127"/>
      <c r="D92" s="128" t="s">
        <v>71</v>
      </c>
      <c r="E92" s="138" t="s">
        <v>34</v>
      </c>
      <c r="F92" s="138" t="s">
        <v>196</v>
      </c>
      <c r="I92" s="130"/>
      <c r="J92" s="139">
        <f>BK92</f>
        <v>0</v>
      </c>
      <c r="L92" s="127"/>
      <c r="M92" s="132"/>
      <c r="N92" s="133"/>
      <c r="O92" s="133"/>
      <c r="P92" s="134">
        <f>P93+P132+P167+P245+P287+P301</f>
        <v>0</v>
      </c>
      <c r="Q92" s="133"/>
      <c r="R92" s="134">
        <f>R93+R132+R167+R245+R287+R301</f>
        <v>109.21369264999998</v>
      </c>
      <c r="S92" s="133"/>
      <c r="T92" s="135">
        <f>T93+T132+T167+T245+T287+T301</f>
        <v>264.19094999999999</v>
      </c>
      <c r="AR92" s="128" t="s">
        <v>34</v>
      </c>
      <c r="AT92" s="136" t="s">
        <v>71</v>
      </c>
      <c r="AU92" s="136" t="s">
        <v>34</v>
      </c>
      <c r="AY92" s="128" t="s">
        <v>115</v>
      </c>
      <c r="BK92" s="137">
        <f>BK93+BK132+BK167+BK245+BK287+BK301</f>
        <v>0</v>
      </c>
    </row>
    <row r="93" spans="1:65" s="12" customFormat="1" ht="20.85" customHeight="1">
      <c r="B93" s="127"/>
      <c r="D93" s="128" t="s">
        <v>71</v>
      </c>
      <c r="E93" s="138" t="s">
        <v>163</v>
      </c>
      <c r="F93" s="138" t="s">
        <v>1217</v>
      </c>
      <c r="I93" s="130"/>
      <c r="J93" s="139">
        <f>BK93</f>
        <v>0</v>
      </c>
      <c r="L93" s="127"/>
      <c r="M93" s="132"/>
      <c r="N93" s="133"/>
      <c r="O93" s="133"/>
      <c r="P93" s="134">
        <f>SUM(P94:P131)</f>
        <v>0</v>
      </c>
      <c r="Q93" s="133"/>
      <c r="R93" s="134">
        <f>SUM(R94:R131)</f>
        <v>4.6344650000000001E-2</v>
      </c>
      <c r="S93" s="133"/>
      <c r="T93" s="135">
        <f>SUM(T94:T131)</f>
        <v>264.19094999999999</v>
      </c>
      <c r="AR93" s="128" t="s">
        <v>34</v>
      </c>
      <c r="AT93" s="136" t="s">
        <v>71</v>
      </c>
      <c r="AU93" s="136" t="s">
        <v>81</v>
      </c>
      <c r="AY93" s="128" t="s">
        <v>115</v>
      </c>
      <c r="BK93" s="137">
        <f>SUM(BK94:BK131)</f>
        <v>0</v>
      </c>
    </row>
    <row r="94" spans="1:65" s="2" customFormat="1" ht="14.45" customHeight="1">
      <c r="A94" s="35"/>
      <c r="B94" s="140"/>
      <c r="C94" s="141" t="s">
        <v>34</v>
      </c>
      <c r="D94" s="141" t="s">
        <v>118</v>
      </c>
      <c r="E94" s="142" t="s">
        <v>1218</v>
      </c>
      <c r="F94" s="143" t="s">
        <v>1219</v>
      </c>
      <c r="G94" s="144" t="s">
        <v>199</v>
      </c>
      <c r="H94" s="145">
        <v>64.424999999999997</v>
      </c>
      <c r="I94" s="146"/>
      <c r="J94" s="147">
        <f>ROUND(I94*H94,2)</f>
        <v>0</v>
      </c>
      <c r="K94" s="143" t="s">
        <v>200</v>
      </c>
      <c r="L94" s="36"/>
      <c r="M94" s="148" t="s">
        <v>3</v>
      </c>
      <c r="N94" s="149" t="s">
        <v>43</v>
      </c>
      <c r="O94" s="56"/>
      <c r="P94" s="150">
        <f>O94*H94</f>
        <v>0</v>
      </c>
      <c r="Q94" s="150">
        <v>0</v>
      </c>
      <c r="R94" s="150">
        <f>Q94*H94</f>
        <v>0</v>
      </c>
      <c r="S94" s="150">
        <v>0.32500000000000001</v>
      </c>
      <c r="T94" s="151">
        <f>S94*H94</f>
        <v>20.938124999999999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52" t="s">
        <v>122</v>
      </c>
      <c r="AT94" s="152" t="s">
        <v>118</v>
      </c>
      <c r="AU94" s="152" t="s">
        <v>133</v>
      </c>
      <c r="AY94" s="20" t="s">
        <v>115</v>
      </c>
      <c r="BE94" s="153">
        <f>IF(N94="základní",J94,0)</f>
        <v>0</v>
      </c>
      <c r="BF94" s="153">
        <f>IF(N94="snížená",J94,0)</f>
        <v>0</v>
      </c>
      <c r="BG94" s="153">
        <f>IF(N94="zákl. přenesená",J94,0)</f>
        <v>0</v>
      </c>
      <c r="BH94" s="153">
        <f>IF(N94="sníž. přenesená",J94,0)</f>
        <v>0</v>
      </c>
      <c r="BI94" s="153">
        <f>IF(N94="nulová",J94,0)</f>
        <v>0</v>
      </c>
      <c r="BJ94" s="20" t="s">
        <v>34</v>
      </c>
      <c r="BK94" s="153">
        <f>ROUND(I94*H94,2)</f>
        <v>0</v>
      </c>
      <c r="BL94" s="20" t="s">
        <v>122</v>
      </c>
      <c r="BM94" s="152" t="s">
        <v>1220</v>
      </c>
    </row>
    <row r="95" spans="1:65" s="2" customFormat="1" ht="19.5">
      <c r="A95" s="35"/>
      <c r="B95" s="36"/>
      <c r="C95" s="35"/>
      <c r="D95" s="154" t="s">
        <v>124</v>
      </c>
      <c r="E95" s="35"/>
      <c r="F95" s="155" t="s">
        <v>1221</v>
      </c>
      <c r="G95" s="35"/>
      <c r="H95" s="35"/>
      <c r="I95" s="156"/>
      <c r="J95" s="35"/>
      <c r="K95" s="35"/>
      <c r="L95" s="36"/>
      <c r="M95" s="157"/>
      <c r="N95" s="158"/>
      <c r="O95" s="56"/>
      <c r="P95" s="56"/>
      <c r="Q95" s="56"/>
      <c r="R95" s="56"/>
      <c r="S95" s="56"/>
      <c r="T95" s="57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20" t="s">
        <v>124</v>
      </c>
      <c r="AU95" s="20" t="s">
        <v>133</v>
      </c>
    </row>
    <row r="96" spans="1:65" s="2" customFormat="1" ht="175.5">
      <c r="A96" s="35"/>
      <c r="B96" s="36"/>
      <c r="C96" s="35"/>
      <c r="D96" s="154" t="s">
        <v>203</v>
      </c>
      <c r="E96" s="35"/>
      <c r="F96" s="177" t="s">
        <v>215</v>
      </c>
      <c r="G96" s="35"/>
      <c r="H96" s="35"/>
      <c r="I96" s="156"/>
      <c r="J96" s="35"/>
      <c r="K96" s="35"/>
      <c r="L96" s="36"/>
      <c r="M96" s="157"/>
      <c r="N96" s="158"/>
      <c r="O96" s="56"/>
      <c r="P96" s="56"/>
      <c r="Q96" s="56"/>
      <c r="R96" s="56"/>
      <c r="S96" s="56"/>
      <c r="T96" s="57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20" t="s">
        <v>203</v>
      </c>
      <c r="AU96" s="20" t="s">
        <v>133</v>
      </c>
    </row>
    <row r="97" spans="1:65" s="14" customFormat="1">
      <c r="B97" s="167"/>
      <c r="D97" s="154" t="s">
        <v>125</v>
      </c>
      <c r="E97" s="168" t="s">
        <v>3</v>
      </c>
      <c r="F97" s="169" t="s">
        <v>1222</v>
      </c>
      <c r="H97" s="168" t="s">
        <v>3</v>
      </c>
      <c r="I97" s="170"/>
      <c r="L97" s="167"/>
      <c r="M97" s="171"/>
      <c r="N97" s="172"/>
      <c r="O97" s="172"/>
      <c r="P97" s="172"/>
      <c r="Q97" s="172"/>
      <c r="R97" s="172"/>
      <c r="S97" s="172"/>
      <c r="T97" s="173"/>
      <c r="AT97" s="168" t="s">
        <v>125</v>
      </c>
      <c r="AU97" s="168" t="s">
        <v>133</v>
      </c>
      <c r="AV97" s="14" t="s">
        <v>34</v>
      </c>
      <c r="AW97" s="14" t="s">
        <v>33</v>
      </c>
      <c r="AX97" s="14" t="s">
        <v>72</v>
      </c>
      <c r="AY97" s="168" t="s">
        <v>115</v>
      </c>
    </row>
    <row r="98" spans="1:65" s="13" customFormat="1">
      <c r="B98" s="159"/>
      <c r="D98" s="154" t="s">
        <v>125</v>
      </c>
      <c r="E98" s="160" t="s">
        <v>3</v>
      </c>
      <c r="F98" s="161" t="s">
        <v>1223</v>
      </c>
      <c r="H98" s="162">
        <v>47.424999999999997</v>
      </c>
      <c r="I98" s="163"/>
      <c r="L98" s="159"/>
      <c r="M98" s="164"/>
      <c r="N98" s="165"/>
      <c r="O98" s="165"/>
      <c r="P98" s="165"/>
      <c r="Q98" s="165"/>
      <c r="R98" s="165"/>
      <c r="S98" s="165"/>
      <c r="T98" s="166"/>
      <c r="AT98" s="160" t="s">
        <v>125</v>
      </c>
      <c r="AU98" s="160" t="s">
        <v>133</v>
      </c>
      <c r="AV98" s="13" t="s">
        <v>81</v>
      </c>
      <c r="AW98" s="13" t="s">
        <v>33</v>
      </c>
      <c r="AX98" s="13" t="s">
        <v>72</v>
      </c>
      <c r="AY98" s="160" t="s">
        <v>115</v>
      </c>
    </row>
    <row r="99" spans="1:65" s="13" customFormat="1">
      <c r="B99" s="159"/>
      <c r="D99" s="154" t="s">
        <v>125</v>
      </c>
      <c r="E99" s="160" t="s">
        <v>3</v>
      </c>
      <c r="F99" s="161" t="s">
        <v>1224</v>
      </c>
      <c r="H99" s="162">
        <v>17</v>
      </c>
      <c r="I99" s="163"/>
      <c r="L99" s="159"/>
      <c r="M99" s="164"/>
      <c r="N99" s="165"/>
      <c r="O99" s="165"/>
      <c r="P99" s="165"/>
      <c r="Q99" s="165"/>
      <c r="R99" s="165"/>
      <c r="S99" s="165"/>
      <c r="T99" s="166"/>
      <c r="AT99" s="160" t="s">
        <v>125</v>
      </c>
      <c r="AU99" s="160" t="s">
        <v>133</v>
      </c>
      <c r="AV99" s="13" t="s">
        <v>81</v>
      </c>
      <c r="AW99" s="13" t="s">
        <v>33</v>
      </c>
      <c r="AX99" s="13" t="s">
        <v>72</v>
      </c>
      <c r="AY99" s="160" t="s">
        <v>115</v>
      </c>
    </row>
    <row r="100" spans="1:65" s="2" customFormat="1" ht="14.45" customHeight="1">
      <c r="A100" s="35"/>
      <c r="B100" s="140"/>
      <c r="C100" s="141" t="s">
        <v>81</v>
      </c>
      <c r="D100" s="141" t="s">
        <v>118</v>
      </c>
      <c r="E100" s="142" t="s">
        <v>224</v>
      </c>
      <c r="F100" s="143" t="s">
        <v>225</v>
      </c>
      <c r="G100" s="144" t="s">
        <v>199</v>
      </c>
      <c r="H100" s="145">
        <v>154.625</v>
      </c>
      <c r="I100" s="146"/>
      <c r="J100" s="147">
        <f>ROUND(I100*H100,2)</f>
        <v>0</v>
      </c>
      <c r="K100" s="143" t="s">
        <v>200</v>
      </c>
      <c r="L100" s="36"/>
      <c r="M100" s="148" t="s">
        <v>3</v>
      </c>
      <c r="N100" s="149" t="s">
        <v>43</v>
      </c>
      <c r="O100" s="56"/>
      <c r="P100" s="150">
        <f>O100*H100</f>
        <v>0</v>
      </c>
      <c r="Q100" s="150">
        <v>0</v>
      </c>
      <c r="R100" s="150">
        <f>Q100*H100</f>
        <v>0</v>
      </c>
      <c r="S100" s="150">
        <v>0.625</v>
      </c>
      <c r="T100" s="151">
        <f>S100*H100</f>
        <v>96.640625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52" t="s">
        <v>122</v>
      </c>
      <c r="AT100" s="152" t="s">
        <v>118</v>
      </c>
      <c r="AU100" s="152" t="s">
        <v>133</v>
      </c>
      <c r="AY100" s="20" t="s">
        <v>115</v>
      </c>
      <c r="BE100" s="153">
        <f>IF(N100="základní",J100,0)</f>
        <v>0</v>
      </c>
      <c r="BF100" s="153">
        <f>IF(N100="snížená",J100,0)</f>
        <v>0</v>
      </c>
      <c r="BG100" s="153">
        <f>IF(N100="zákl. přenesená",J100,0)</f>
        <v>0</v>
      </c>
      <c r="BH100" s="153">
        <f>IF(N100="sníž. přenesená",J100,0)</f>
        <v>0</v>
      </c>
      <c r="BI100" s="153">
        <f>IF(N100="nulová",J100,0)</f>
        <v>0</v>
      </c>
      <c r="BJ100" s="20" t="s">
        <v>34</v>
      </c>
      <c r="BK100" s="153">
        <f>ROUND(I100*H100,2)</f>
        <v>0</v>
      </c>
      <c r="BL100" s="20" t="s">
        <v>122</v>
      </c>
      <c r="BM100" s="152" t="s">
        <v>1225</v>
      </c>
    </row>
    <row r="101" spans="1:65" s="2" customFormat="1" ht="19.5">
      <c r="A101" s="35"/>
      <c r="B101" s="36"/>
      <c r="C101" s="35"/>
      <c r="D101" s="154" t="s">
        <v>124</v>
      </c>
      <c r="E101" s="35"/>
      <c r="F101" s="155" t="s">
        <v>227</v>
      </c>
      <c r="G101" s="35"/>
      <c r="H101" s="35"/>
      <c r="I101" s="156"/>
      <c r="J101" s="35"/>
      <c r="K101" s="35"/>
      <c r="L101" s="36"/>
      <c r="M101" s="157"/>
      <c r="N101" s="158"/>
      <c r="O101" s="56"/>
      <c r="P101" s="56"/>
      <c r="Q101" s="56"/>
      <c r="R101" s="56"/>
      <c r="S101" s="56"/>
      <c r="T101" s="57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20" t="s">
        <v>124</v>
      </c>
      <c r="AU101" s="20" t="s">
        <v>133</v>
      </c>
    </row>
    <row r="102" spans="1:65" s="2" customFormat="1" ht="175.5">
      <c r="A102" s="35"/>
      <c r="B102" s="36"/>
      <c r="C102" s="35"/>
      <c r="D102" s="154" t="s">
        <v>203</v>
      </c>
      <c r="E102" s="35"/>
      <c r="F102" s="177" t="s">
        <v>215</v>
      </c>
      <c r="G102" s="35"/>
      <c r="H102" s="35"/>
      <c r="I102" s="156"/>
      <c r="J102" s="35"/>
      <c r="K102" s="35"/>
      <c r="L102" s="36"/>
      <c r="M102" s="157"/>
      <c r="N102" s="158"/>
      <c r="O102" s="56"/>
      <c r="P102" s="56"/>
      <c r="Q102" s="56"/>
      <c r="R102" s="56"/>
      <c r="S102" s="56"/>
      <c r="T102" s="57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20" t="s">
        <v>203</v>
      </c>
      <c r="AU102" s="20" t="s">
        <v>133</v>
      </c>
    </row>
    <row r="103" spans="1:65" s="14" customFormat="1">
      <c r="B103" s="167"/>
      <c r="D103" s="154" t="s">
        <v>125</v>
      </c>
      <c r="E103" s="168" t="s">
        <v>3</v>
      </c>
      <c r="F103" s="169" t="s">
        <v>1222</v>
      </c>
      <c r="H103" s="168" t="s">
        <v>3</v>
      </c>
      <c r="I103" s="170"/>
      <c r="L103" s="167"/>
      <c r="M103" s="171"/>
      <c r="N103" s="172"/>
      <c r="O103" s="172"/>
      <c r="P103" s="172"/>
      <c r="Q103" s="172"/>
      <c r="R103" s="172"/>
      <c r="S103" s="172"/>
      <c r="T103" s="173"/>
      <c r="AT103" s="168" t="s">
        <v>125</v>
      </c>
      <c r="AU103" s="168" t="s">
        <v>133</v>
      </c>
      <c r="AV103" s="14" t="s">
        <v>34</v>
      </c>
      <c r="AW103" s="14" t="s">
        <v>33</v>
      </c>
      <c r="AX103" s="14" t="s">
        <v>72</v>
      </c>
      <c r="AY103" s="168" t="s">
        <v>115</v>
      </c>
    </row>
    <row r="104" spans="1:65" s="13" customFormat="1">
      <c r="B104" s="159"/>
      <c r="D104" s="154" t="s">
        <v>125</v>
      </c>
      <c r="E104" s="160" t="s">
        <v>3</v>
      </c>
      <c r="F104" s="161" t="s">
        <v>1226</v>
      </c>
      <c r="H104" s="162">
        <v>90.2</v>
      </c>
      <c r="I104" s="163"/>
      <c r="L104" s="159"/>
      <c r="M104" s="164"/>
      <c r="N104" s="165"/>
      <c r="O104" s="165"/>
      <c r="P104" s="165"/>
      <c r="Q104" s="165"/>
      <c r="R104" s="165"/>
      <c r="S104" s="165"/>
      <c r="T104" s="166"/>
      <c r="AT104" s="160" t="s">
        <v>125</v>
      </c>
      <c r="AU104" s="160" t="s">
        <v>133</v>
      </c>
      <c r="AV104" s="13" t="s">
        <v>81</v>
      </c>
      <c r="AW104" s="13" t="s">
        <v>33</v>
      </c>
      <c r="AX104" s="13" t="s">
        <v>72</v>
      </c>
      <c r="AY104" s="160" t="s">
        <v>115</v>
      </c>
    </row>
    <row r="105" spans="1:65" s="13" customFormat="1">
      <c r="B105" s="159"/>
      <c r="D105" s="154" t="s">
        <v>125</v>
      </c>
      <c r="E105" s="160" t="s">
        <v>3</v>
      </c>
      <c r="F105" s="161" t="s">
        <v>1227</v>
      </c>
      <c r="H105" s="162">
        <v>64.424999999999997</v>
      </c>
      <c r="I105" s="163"/>
      <c r="L105" s="159"/>
      <c r="M105" s="164"/>
      <c r="N105" s="165"/>
      <c r="O105" s="165"/>
      <c r="P105" s="165"/>
      <c r="Q105" s="165"/>
      <c r="R105" s="165"/>
      <c r="S105" s="165"/>
      <c r="T105" s="166"/>
      <c r="AT105" s="160" t="s">
        <v>125</v>
      </c>
      <c r="AU105" s="160" t="s">
        <v>133</v>
      </c>
      <c r="AV105" s="13" t="s">
        <v>81</v>
      </c>
      <c r="AW105" s="13" t="s">
        <v>33</v>
      </c>
      <c r="AX105" s="13" t="s">
        <v>72</v>
      </c>
      <c r="AY105" s="160" t="s">
        <v>115</v>
      </c>
    </row>
    <row r="106" spans="1:65" s="2" customFormat="1" ht="14.45" customHeight="1">
      <c r="A106" s="35"/>
      <c r="B106" s="140"/>
      <c r="C106" s="141" t="s">
        <v>133</v>
      </c>
      <c r="D106" s="141" t="s">
        <v>118</v>
      </c>
      <c r="E106" s="142" t="s">
        <v>1228</v>
      </c>
      <c r="F106" s="143" t="s">
        <v>1229</v>
      </c>
      <c r="G106" s="144" t="s">
        <v>199</v>
      </c>
      <c r="H106" s="145">
        <v>51.534999999999997</v>
      </c>
      <c r="I106" s="146"/>
      <c r="J106" s="147">
        <f>ROUND(I106*H106,2)</f>
        <v>0</v>
      </c>
      <c r="K106" s="143" t="s">
        <v>200</v>
      </c>
      <c r="L106" s="36"/>
      <c r="M106" s="148" t="s">
        <v>3</v>
      </c>
      <c r="N106" s="149" t="s">
        <v>43</v>
      </c>
      <c r="O106" s="56"/>
      <c r="P106" s="150">
        <f>O106*H106</f>
        <v>0</v>
      </c>
      <c r="Q106" s="150">
        <v>0</v>
      </c>
      <c r="R106" s="150">
        <f>Q106*H106</f>
        <v>0</v>
      </c>
      <c r="S106" s="150">
        <v>0.45</v>
      </c>
      <c r="T106" s="151">
        <f>S106*H106</f>
        <v>23.190749999999998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52" t="s">
        <v>122</v>
      </c>
      <c r="AT106" s="152" t="s">
        <v>118</v>
      </c>
      <c r="AU106" s="152" t="s">
        <v>133</v>
      </c>
      <c r="AY106" s="20" t="s">
        <v>115</v>
      </c>
      <c r="BE106" s="153">
        <f>IF(N106="základní",J106,0)</f>
        <v>0</v>
      </c>
      <c r="BF106" s="153">
        <f>IF(N106="snížená",J106,0)</f>
        <v>0</v>
      </c>
      <c r="BG106" s="153">
        <f>IF(N106="zákl. přenesená",J106,0)</f>
        <v>0</v>
      </c>
      <c r="BH106" s="153">
        <f>IF(N106="sníž. přenesená",J106,0)</f>
        <v>0</v>
      </c>
      <c r="BI106" s="153">
        <f>IF(N106="nulová",J106,0)</f>
        <v>0</v>
      </c>
      <c r="BJ106" s="20" t="s">
        <v>34</v>
      </c>
      <c r="BK106" s="153">
        <f>ROUND(I106*H106,2)</f>
        <v>0</v>
      </c>
      <c r="BL106" s="20" t="s">
        <v>122</v>
      </c>
      <c r="BM106" s="152" t="s">
        <v>1230</v>
      </c>
    </row>
    <row r="107" spans="1:65" s="2" customFormat="1" ht="19.5">
      <c r="A107" s="35"/>
      <c r="B107" s="36"/>
      <c r="C107" s="35"/>
      <c r="D107" s="154" t="s">
        <v>124</v>
      </c>
      <c r="E107" s="35"/>
      <c r="F107" s="155" t="s">
        <v>1231</v>
      </c>
      <c r="G107" s="35"/>
      <c r="H107" s="35"/>
      <c r="I107" s="156"/>
      <c r="J107" s="35"/>
      <c r="K107" s="35"/>
      <c r="L107" s="36"/>
      <c r="M107" s="157"/>
      <c r="N107" s="158"/>
      <c r="O107" s="56"/>
      <c r="P107" s="56"/>
      <c r="Q107" s="56"/>
      <c r="R107" s="56"/>
      <c r="S107" s="56"/>
      <c r="T107" s="57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20" t="s">
        <v>124</v>
      </c>
      <c r="AU107" s="20" t="s">
        <v>133</v>
      </c>
    </row>
    <row r="108" spans="1:65" s="2" customFormat="1" ht="175.5">
      <c r="A108" s="35"/>
      <c r="B108" s="36"/>
      <c r="C108" s="35"/>
      <c r="D108" s="154" t="s">
        <v>203</v>
      </c>
      <c r="E108" s="35"/>
      <c r="F108" s="177" t="s">
        <v>215</v>
      </c>
      <c r="G108" s="35"/>
      <c r="H108" s="35"/>
      <c r="I108" s="156"/>
      <c r="J108" s="35"/>
      <c r="K108" s="35"/>
      <c r="L108" s="36"/>
      <c r="M108" s="157"/>
      <c r="N108" s="158"/>
      <c r="O108" s="56"/>
      <c r="P108" s="56"/>
      <c r="Q108" s="56"/>
      <c r="R108" s="56"/>
      <c r="S108" s="56"/>
      <c r="T108" s="57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20" t="s">
        <v>203</v>
      </c>
      <c r="AU108" s="20" t="s">
        <v>133</v>
      </c>
    </row>
    <row r="109" spans="1:65" s="14" customFormat="1">
      <c r="B109" s="167"/>
      <c r="D109" s="154" t="s">
        <v>125</v>
      </c>
      <c r="E109" s="168" t="s">
        <v>3</v>
      </c>
      <c r="F109" s="169" t="s">
        <v>1222</v>
      </c>
      <c r="H109" s="168" t="s">
        <v>3</v>
      </c>
      <c r="I109" s="170"/>
      <c r="L109" s="167"/>
      <c r="M109" s="171"/>
      <c r="N109" s="172"/>
      <c r="O109" s="172"/>
      <c r="P109" s="172"/>
      <c r="Q109" s="172"/>
      <c r="R109" s="172"/>
      <c r="S109" s="172"/>
      <c r="T109" s="173"/>
      <c r="AT109" s="168" t="s">
        <v>125</v>
      </c>
      <c r="AU109" s="168" t="s">
        <v>133</v>
      </c>
      <c r="AV109" s="14" t="s">
        <v>34</v>
      </c>
      <c r="AW109" s="14" t="s">
        <v>33</v>
      </c>
      <c r="AX109" s="14" t="s">
        <v>72</v>
      </c>
      <c r="AY109" s="168" t="s">
        <v>115</v>
      </c>
    </row>
    <row r="110" spans="1:65" s="13" customFormat="1">
      <c r="B110" s="159"/>
      <c r="D110" s="154" t="s">
        <v>125</v>
      </c>
      <c r="E110" s="160" t="s">
        <v>3</v>
      </c>
      <c r="F110" s="161" t="s">
        <v>1232</v>
      </c>
      <c r="H110" s="162">
        <v>51.534999999999997</v>
      </c>
      <c r="I110" s="163"/>
      <c r="L110" s="159"/>
      <c r="M110" s="164"/>
      <c r="N110" s="165"/>
      <c r="O110" s="165"/>
      <c r="P110" s="165"/>
      <c r="Q110" s="165"/>
      <c r="R110" s="165"/>
      <c r="S110" s="165"/>
      <c r="T110" s="166"/>
      <c r="AT110" s="160" t="s">
        <v>125</v>
      </c>
      <c r="AU110" s="160" t="s">
        <v>133</v>
      </c>
      <c r="AV110" s="13" t="s">
        <v>81</v>
      </c>
      <c r="AW110" s="13" t="s">
        <v>33</v>
      </c>
      <c r="AX110" s="13" t="s">
        <v>72</v>
      </c>
      <c r="AY110" s="160" t="s">
        <v>115</v>
      </c>
    </row>
    <row r="111" spans="1:65" s="2" customFormat="1" ht="14.45" customHeight="1">
      <c r="A111" s="35"/>
      <c r="B111" s="140"/>
      <c r="C111" s="141" t="s">
        <v>122</v>
      </c>
      <c r="D111" s="141" t="s">
        <v>118</v>
      </c>
      <c r="E111" s="142" t="s">
        <v>1233</v>
      </c>
      <c r="F111" s="143" t="s">
        <v>1234</v>
      </c>
      <c r="G111" s="144" t="s">
        <v>199</v>
      </c>
      <c r="H111" s="145">
        <v>219.04499999999999</v>
      </c>
      <c r="I111" s="146"/>
      <c r="J111" s="147">
        <f>ROUND(I111*H111,2)</f>
        <v>0</v>
      </c>
      <c r="K111" s="143" t="s">
        <v>200</v>
      </c>
      <c r="L111" s="36"/>
      <c r="M111" s="148" t="s">
        <v>3</v>
      </c>
      <c r="N111" s="149" t="s">
        <v>43</v>
      </c>
      <c r="O111" s="56"/>
      <c r="P111" s="150">
        <f>O111*H111</f>
        <v>0</v>
      </c>
      <c r="Q111" s="150">
        <v>8.0000000000000007E-5</v>
      </c>
      <c r="R111" s="150">
        <f>Q111*H111</f>
        <v>1.75236E-2</v>
      </c>
      <c r="S111" s="150">
        <v>0.23</v>
      </c>
      <c r="T111" s="151">
        <f>S111*H111</f>
        <v>50.38035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52" t="s">
        <v>122</v>
      </c>
      <c r="AT111" s="152" t="s">
        <v>118</v>
      </c>
      <c r="AU111" s="152" t="s">
        <v>133</v>
      </c>
      <c r="AY111" s="20" t="s">
        <v>115</v>
      </c>
      <c r="BE111" s="153">
        <f>IF(N111="základní",J111,0)</f>
        <v>0</v>
      </c>
      <c r="BF111" s="153">
        <f>IF(N111="snížená",J111,0)</f>
        <v>0</v>
      </c>
      <c r="BG111" s="153">
        <f>IF(N111="zákl. přenesená",J111,0)</f>
        <v>0</v>
      </c>
      <c r="BH111" s="153">
        <f>IF(N111="sníž. přenesená",J111,0)</f>
        <v>0</v>
      </c>
      <c r="BI111" s="153">
        <f>IF(N111="nulová",J111,0)</f>
        <v>0</v>
      </c>
      <c r="BJ111" s="20" t="s">
        <v>34</v>
      </c>
      <c r="BK111" s="153">
        <f>ROUND(I111*H111,2)</f>
        <v>0</v>
      </c>
      <c r="BL111" s="20" t="s">
        <v>122</v>
      </c>
      <c r="BM111" s="152" t="s">
        <v>1235</v>
      </c>
    </row>
    <row r="112" spans="1:65" s="2" customFormat="1" ht="19.5">
      <c r="A112" s="35"/>
      <c r="B112" s="36"/>
      <c r="C112" s="35"/>
      <c r="D112" s="154" t="s">
        <v>124</v>
      </c>
      <c r="E112" s="35"/>
      <c r="F112" s="155" t="s">
        <v>1236</v>
      </c>
      <c r="G112" s="35"/>
      <c r="H112" s="35"/>
      <c r="I112" s="156"/>
      <c r="J112" s="35"/>
      <c r="K112" s="35"/>
      <c r="L112" s="36"/>
      <c r="M112" s="157"/>
      <c r="N112" s="158"/>
      <c r="O112" s="56"/>
      <c r="P112" s="56"/>
      <c r="Q112" s="56"/>
      <c r="R112" s="56"/>
      <c r="S112" s="56"/>
      <c r="T112" s="57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20" t="s">
        <v>124</v>
      </c>
      <c r="AU112" s="20" t="s">
        <v>133</v>
      </c>
    </row>
    <row r="113" spans="1:65" s="2" customFormat="1" ht="195">
      <c r="A113" s="35"/>
      <c r="B113" s="36"/>
      <c r="C113" s="35"/>
      <c r="D113" s="154" t="s">
        <v>203</v>
      </c>
      <c r="E113" s="35"/>
      <c r="F113" s="177" t="s">
        <v>1237</v>
      </c>
      <c r="G113" s="35"/>
      <c r="H113" s="35"/>
      <c r="I113" s="156"/>
      <c r="J113" s="35"/>
      <c r="K113" s="35"/>
      <c r="L113" s="36"/>
      <c r="M113" s="157"/>
      <c r="N113" s="158"/>
      <c r="O113" s="56"/>
      <c r="P113" s="56"/>
      <c r="Q113" s="56"/>
      <c r="R113" s="56"/>
      <c r="S113" s="56"/>
      <c r="T113" s="57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20" t="s">
        <v>203</v>
      </c>
      <c r="AU113" s="20" t="s">
        <v>133</v>
      </c>
    </row>
    <row r="114" spans="1:65" s="14" customFormat="1">
      <c r="B114" s="167"/>
      <c r="D114" s="154" t="s">
        <v>125</v>
      </c>
      <c r="E114" s="168" t="s">
        <v>3</v>
      </c>
      <c r="F114" s="169" t="s">
        <v>1222</v>
      </c>
      <c r="H114" s="168" t="s">
        <v>3</v>
      </c>
      <c r="I114" s="170"/>
      <c r="L114" s="167"/>
      <c r="M114" s="171"/>
      <c r="N114" s="172"/>
      <c r="O114" s="172"/>
      <c r="P114" s="172"/>
      <c r="Q114" s="172"/>
      <c r="R114" s="172"/>
      <c r="S114" s="172"/>
      <c r="T114" s="173"/>
      <c r="AT114" s="168" t="s">
        <v>125</v>
      </c>
      <c r="AU114" s="168" t="s">
        <v>133</v>
      </c>
      <c r="AV114" s="14" t="s">
        <v>34</v>
      </c>
      <c r="AW114" s="14" t="s">
        <v>33</v>
      </c>
      <c r="AX114" s="14" t="s">
        <v>72</v>
      </c>
      <c r="AY114" s="168" t="s">
        <v>115</v>
      </c>
    </row>
    <row r="115" spans="1:65" s="13" customFormat="1">
      <c r="B115" s="159"/>
      <c r="D115" s="154" t="s">
        <v>125</v>
      </c>
      <c r="E115" s="160" t="s">
        <v>3</v>
      </c>
      <c r="F115" s="161" t="s">
        <v>1238</v>
      </c>
      <c r="H115" s="162">
        <v>161.245</v>
      </c>
      <c r="I115" s="163"/>
      <c r="L115" s="159"/>
      <c r="M115" s="164"/>
      <c r="N115" s="165"/>
      <c r="O115" s="165"/>
      <c r="P115" s="165"/>
      <c r="Q115" s="165"/>
      <c r="R115" s="165"/>
      <c r="S115" s="165"/>
      <c r="T115" s="166"/>
      <c r="AT115" s="160" t="s">
        <v>125</v>
      </c>
      <c r="AU115" s="160" t="s">
        <v>133</v>
      </c>
      <c r="AV115" s="13" t="s">
        <v>81</v>
      </c>
      <c r="AW115" s="13" t="s">
        <v>33</v>
      </c>
      <c r="AX115" s="13" t="s">
        <v>72</v>
      </c>
      <c r="AY115" s="160" t="s">
        <v>115</v>
      </c>
    </row>
    <row r="116" spans="1:65" s="13" customFormat="1">
      <c r="B116" s="159"/>
      <c r="D116" s="154" t="s">
        <v>125</v>
      </c>
      <c r="E116" s="160" t="s">
        <v>3</v>
      </c>
      <c r="F116" s="161" t="s">
        <v>1239</v>
      </c>
      <c r="H116" s="162">
        <v>57.8</v>
      </c>
      <c r="I116" s="163"/>
      <c r="L116" s="159"/>
      <c r="M116" s="164"/>
      <c r="N116" s="165"/>
      <c r="O116" s="165"/>
      <c r="P116" s="165"/>
      <c r="Q116" s="165"/>
      <c r="R116" s="165"/>
      <c r="S116" s="165"/>
      <c r="T116" s="166"/>
      <c r="AT116" s="160" t="s">
        <v>125</v>
      </c>
      <c r="AU116" s="160" t="s">
        <v>133</v>
      </c>
      <c r="AV116" s="13" t="s">
        <v>81</v>
      </c>
      <c r="AW116" s="13" t="s">
        <v>33</v>
      </c>
      <c r="AX116" s="13" t="s">
        <v>72</v>
      </c>
      <c r="AY116" s="160" t="s">
        <v>115</v>
      </c>
    </row>
    <row r="117" spans="1:65" s="2" customFormat="1" ht="14.45" customHeight="1">
      <c r="A117" s="35"/>
      <c r="B117" s="140"/>
      <c r="C117" s="141" t="s">
        <v>140</v>
      </c>
      <c r="D117" s="141" t="s">
        <v>118</v>
      </c>
      <c r="E117" s="142" t="s">
        <v>1240</v>
      </c>
      <c r="F117" s="143" t="s">
        <v>1241</v>
      </c>
      <c r="G117" s="144" t="s">
        <v>199</v>
      </c>
      <c r="H117" s="145">
        <v>341.54500000000002</v>
      </c>
      <c r="I117" s="146"/>
      <c r="J117" s="147">
        <f>ROUND(I117*H117,2)</f>
        <v>0</v>
      </c>
      <c r="K117" s="143" t="s">
        <v>200</v>
      </c>
      <c r="L117" s="36"/>
      <c r="M117" s="148" t="s">
        <v>3</v>
      </c>
      <c r="N117" s="149" t="s">
        <v>43</v>
      </c>
      <c r="O117" s="56"/>
      <c r="P117" s="150">
        <f>O117*H117</f>
        <v>0</v>
      </c>
      <c r="Q117" s="150">
        <v>5.0000000000000002E-5</v>
      </c>
      <c r="R117" s="150">
        <f>Q117*H117</f>
        <v>1.7077250000000002E-2</v>
      </c>
      <c r="S117" s="150">
        <v>0.115</v>
      </c>
      <c r="T117" s="151">
        <f>S117*H117</f>
        <v>39.277675000000002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52" t="s">
        <v>122</v>
      </c>
      <c r="AT117" s="152" t="s">
        <v>118</v>
      </c>
      <c r="AU117" s="152" t="s">
        <v>133</v>
      </c>
      <c r="AY117" s="20" t="s">
        <v>115</v>
      </c>
      <c r="BE117" s="153">
        <f>IF(N117="základní",J117,0)</f>
        <v>0</v>
      </c>
      <c r="BF117" s="153">
        <f>IF(N117="snížená",J117,0)</f>
        <v>0</v>
      </c>
      <c r="BG117" s="153">
        <f>IF(N117="zákl. přenesená",J117,0)</f>
        <v>0</v>
      </c>
      <c r="BH117" s="153">
        <f>IF(N117="sníž. přenesená",J117,0)</f>
        <v>0</v>
      </c>
      <c r="BI117" s="153">
        <f>IF(N117="nulová",J117,0)</f>
        <v>0</v>
      </c>
      <c r="BJ117" s="20" t="s">
        <v>34</v>
      </c>
      <c r="BK117" s="153">
        <f>ROUND(I117*H117,2)</f>
        <v>0</v>
      </c>
      <c r="BL117" s="20" t="s">
        <v>122</v>
      </c>
      <c r="BM117" s="152" t="s">
        <v>1242</v>
      </c>
    </row>
    <row r="118" spans="1:65" s="2" customFormat="1" ht="19.5">
      <c r="A118" s="35"/>
      <c r="B118" s="36"/>
      <c r="C118" s="35"/>
      <c r="D118" s="154" t="s">
        <v>124</v>
      </c>
      <c r="E118" s="35"/>
      <c r="F118" s="155" t="s">
        <v>1243</v>
      </c>
      <c r="G118" s="35"/>
      <c r="H118" s="35"/>
      <c r="I118" s="156"/>
      <c r="J118" s="35"/>
      <c r="K118" s="35"/>
      <c r="L118" s="36"/>
      <c r="M118" s="157"/>
      <c r="N118" s="158"/>
      <c r="O118" s="56"/>
      <c r="P118" s="56"/>
      <c r="Q118" s="56"/>
      <c r="R118" s="56"/>
      <c r="S118" s="56"/>
      <c r="T118" s="57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20" t="s">
        <v>124</v>
      </c>
      <c r="AU118" s="20" t="s">
        <v>133</v>
      </c>
    </row>
    <row r="119" spans="1:65" s="2" customFormat="1" ht="195">
      <c r="A119" s="35"/>
      <c r="B119" s="36"/>
      <c r="C119" s="35"/>
      <c r="D119" s="154" t="s">
        <v>203</v>
      </c>
      <c r="E119" s="35"/>
      <c r="F119" s="177" t="s">
        <v>1237</v>
      </c>
      <c r="G119" s="35"/>
      <c r="H119" s="35"/>
      <c r="I119" s="156"/>
      <c r="J119" s="35"/>
      <c r="K119" s="35"/>
      <c r="L119" s="36"/>
      <c r="M119" s="157"/>
      <c r="N119" s="158"/>
      <c r="O119" s="56"/>
      <c r="P119" s="56"/>
      <c r="Q119" s="56"/>
      <c r="R119" s="56"/>
      <c r="S119" s="56"/>
      <c r="T119" s="57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20" t="s">
        <v>203</v>
      </c>
      <c r="AU119" s="20" t="s">
        <v>133</v>
      </c>
    </row>
    <row r="120" spans="1:65" s="13" customFormat="1">
      <c r="B120" s="159"/>
      <c r="D120" s="154" t="s">
        <v>125</v>
      </c>
      <c r="E120" s="160" t="s">
        <v>3</v>
      </c>
      <c r="F120" s="161" t="s">
        <v>1244</v>
      </c>
      <c r="H120" s="162">
        <v>544.4</v>
      </c>
      <c r="I120" s="163"/>
      <c r="L120" s="159"/>
      <c r="M120" s="164"/>
      <c r="N120" s="165"/>
      <c r="O120" s="165"/>
      <c r="P120" s="165"/>
      <c r="Q120" s="165"/>
      <c r="R120" s="165"/>
      <c r="S120" s="165"/>
      <c r="T120" s="166"/>
      <c r="AT120" s="160" t="s">
        <v>125</v>
      </c>
      <c r="AU120" s="160" t="s">
        <v>133</v>
      </c>
      <c r="AV120" s="13" t="s">
        <v>81</v>
      </c>
      <c r="AW120" s="13" t="s">
        <v>33</v>
      </c>
      <c r="AX120" s="13" t="s">
        <v>72</v>
      </c>
      <c r="AY120" s="160" t="s">
        <v>115</v>
      </c>
    </row>
    <row r="121" spans="1:65" s="13" customFormat="1">
      <c r="B121" s="159"/>
      <c r="D121" s="154" t="s">
        <v>125</v>
      </c>
      <c r="E121" s="160" t="s">
        <v>3</v>
      </c>
      <c r="F121" s="161" t="s">
        <v>1245</v>
      </c>
      <c r="H121" s="162">
        <v>-13.18</v>
      </c>
      <c r="I121" s="163"/>
      <c r="L121" s="159"/>
      <c r="M121" s="164"/>
      <c r="N121" s="165"/>
      <c r="O121" s="165"/>
      <c r="P121" s="165"/>
      <c r="Q121" s="165"/>
      <c r="R121" s="165"/>
      <c r="S121" s="165"/>
      <c r="T121" s="166"/>
      <c r="AT121" s="160" t="s">
        <v>125</v>
      </c>
      <c r="AU121" s="160" t="s">
        <v>133</v>
      </c>
      <c r="AV121" s="13" t="s">
        <v>81</v>
      </c>
      <c r="AW121" s="13" t="s">
        <v>33</v>
      </c>
      <c r="AX121" s="13" t="s">
        <v>72</v>
      </c>
      <c r="AY121" s="160" t="s">
        <v>115</v>
      </c>
    </row>
    <row r="122" spans="1:65" s="13" customFormat="1">
      <c r="B122" s="159"/>
      <c r="D122" s="154" t="s">
        <v>125</v>
      </c>
      <c r="E122" s="160" t="s">
        <v>3</v>
      </c>
      <c r="F122" s="161" t="s">
        <v>1246</v>
      </c>
      <c r="H122" s="162">
        <v>-6.6</v>
      </c>
      <c r="I122" s="163"/>
      <c r="L122" s="159"/>
      <c r="M122" s="164"/>
      <c r="N122" s="165"/>
      <c r="O122" s="165"/>
      <c r="P122" s="165"/>
      <c r="Q122" s="165"/>
      <c r="R122" s="165"/>
      <c r="S122" s="165"/>
      <c r="T122" s="166"/>
      <c r="AT122" s="160" t="s">
        <v>125</v>
      </c>
      <c r="AU122" s="160" t="s">
        <v>133</v>
      </c>
      <c r="AV122" s="13" t="s">
        <v>81</v>
      </c>
      <c r="AW122" s="13" t="s">
        <v>33</v>
      </c>
      <c r="AX122" s="13" t="s">
        <v>72</v>
      </c>
      <c r="AY122" s="160" t="s">
        <v>115</v>
      </c>
    </row>
    <row r="123" spans="1:65" s="14" customFormat="1">
      <c r="B123" s="167"/>
      <c r="D123" s="154" t="s">
        <v>125</v>
      </c>
      <c r="E123" s="168" t="s">
        <v>3</v>
      </c>
      <c r="F123" s="169" t="s">
        <v>1222</v>
      </c>
      <c r="H123" s="168" t="s">
        <v>3</v>
      </c>
      <c r="I123" s="170"/>
      <c r="L123" s="167"/>
      <c r="M123" s="171"/>
      <c r="N123" s="172"/>
      <c r="O123" s="172"/>
      <c r="P123" s="172"/>
      <c r="Q123" s="172"/>
      <c r="R123" s="172"/>
      <c r="S123" s="172"/>
      <c r="T123" s="173"/>
      <c r="AT123" s="168" t="s">
        <v>125</v>
      </c>
      <c r="AU123" s="168" t="s">
        <v>133</v>
      </c>
      <c r="AV123" s="14" t="s">
        <v>34</v>
      </c>
      <c r="AW123" s="14" t="s">
        <v>33</v>
      </c>
      <c r="AX123" s="14" t="s">
        <v>72</v>
      </c>
      <c r="AY123" s="168" t="s">
        <v>115</v>
      </c>
    </row>
    <row r="124" spans="1:65" s="13" customFormat="1">
      <c r="B124" s="159"/>
      <c r="D124" s="154" t="s">
        <v>125</v>
      </c>
      <c r="E124" s="160" t="s">
        <v>3</v>
      </c>
      <c r="F124" s="161" t="s">
        <v>1247</v>
      </c>
      <c r="H124" s="162">
        <v>-142.27500000000001</v>
      </c>
      <c r="I124" s="163"/>
      <c r="L124" s="159"/>
      <c r="M124" s="164"/>
      <c r="N124" s="165"/>
      <c r="O124" s="165"/>
      <c r="P124" s="165"/>
      <c r="Q124" s="165"/>
      <c r="R124" s="165"/>
      <c r="S124" s="165"/>
      <c r="T124" s="166"/>
      <c r="AT124" s="160" t="s">
        <v>125</v>
      </c>
      <c r="AU124" s="160" t="s">
        <v>133</v>
      </c>
      <c r="AV124" s="13" t="s">
        <v>81</v>
      </c>
      <c r="AW124" s="13" t="s">
        <v>33</v>
      </c>
      <c r="AX124" s="13" t="s">
        <v>72</v>
      </c>
      <c r="AY124" s="160" t="s">
        <v>115</v>
      </c>
    </row>
    <row r="125" spans="1:65" s="13" customFormat="1">
      <c r="B125" s="159"/>
      <c r="D125" s="154" t="s">
        <v>125</v>
      </c>
      <c r="E125" s="160" t="s">
        <v>3</v>
      </c>
      <c r="F125" s="161" t="s">
        <v>1248</v>
      </c>
      <c r="H125" s="162">
        <v>-40.799999999999997</v>
      </c>
      <c r="I125" s="163"/>
      <c r="L125" s="159"/>
      <c r="M125" s="164"/>
      <c r="N125" s="165"/>
      <c r="O125" s="165"/>
      <c r="P125" s="165"/>
      <c r="Q125" s="165"/>
      <c r="R125" s="165"/>
      <c r="S125" s="165"/>
      <c r="T125" s="166"/>
      <c r="AT125" s="160" t="s">
        <v>125</v>
      </c>
      <c r="AU125" s="160" t="s">
        <v>133</v>
      </c>
      <c r="AV125" s="13" t="s">
        <v>81</v>
      </c>
      <c r="AW125" s="13" t="s">
        <v>33</v>
      </c>
      <c r="AX125" s="13" t="s">
        <v>72</v>
      </c>
      <c r="AY125" s="160" t="s">
        <v>115</v>
      </c>
    </row>
    <row r="126" spans="1:65" s="2" customFormat="1" ht="14.45" customHeight="1">
      <c r="A126" s="35"/>
      <c r="B126" s="140"/>
      <c r="C126" s="141" t="s">
        <v>144</v>
      </c>
      <c r="D126" s="141" t="s">
        <v>118</v>
      </c>
      <c r="E126" s="142" t="s">
        <v>1249</v>
      </c>
      <c r="F126" s="143" t="s">
        <v>1250</v>
      </c>
      <c r="G126" s="144" t="s">
        <v>199</v>
      </c>
      <c r="H126" s="145">
        <v>293.59500000000003</v>
      </c>
      <c r="I126" s="146"/>
      <c r="J126" s="147">
        <f>ROUND(I126*H126,2)</f>
        <v>0</v>
      </c>
      <c r="K126" s="143" t="s">
        <v>200</v>
      </c>
      <c r="L126" s="36"/>
      <c r="M126" s="148" t="s">
        <v>3</v>
      </c>
      <c r="N126" s="149" t="s">
        <v>43</v>
      </c>
      <c r="O126" s="56"/>
      <c r="P126" s="150">
        <f>O126*H126</f>
        <v>0</v>
      </c>
      <c r="Q126" s="150">
        <v>4.0000000000000003E-5</v>
      </c>
      <c r="R126" s="150">
        <f>Q126*H126</f>
        <v>1.1743800000000002E-2</v>
      </c>
      <c r="S126" s="150">
        <v>0.115</v>
      </c>
      <c r="T126" s="151">
        <f>S126*H126</f>
        <v>33.763425000000005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52" t="s">
        <v>122</v>
      </c>
      <c r="AT126" s="152" t="s">
        <v>118</v>
      </c>
      <c r="AU126" s="152" t="s">
        <v>133</v>
      </c>
      <c r="AY126" s="20" t="s">
        <v>115</v>
      </c>
      <c r="BE126" s="153">
        <f>IF(N126="základní",J126,0)</f>
        <v>0</v>
      </c>
      <c r="BF126" s="153">
        <f>IF(N126="snížená",J126,0)</f>
        <v>0</v>
      </c>
      <c r="BG126" s="153">
        <f>IF(N126="zákl. přenesená",J126,0)</f>
        <v>0</v>
      </c>
      <c r="BH126" s="153">
        <f>IF(N126="sníž. přenesená",J126,0)</f>
        <v>0</v>
      </c>
      <c r="BI126" s="153">
        <f>IF(N126="nulová",J126,0)</f>
        <v>0</v>
      </c>
      <c r="BJ126" s="20" t="s">
        <v>34</v>
      </c>
      <c r="BK126" s="153">
        <f>ROUND(I126*H126,2)</f>
        <v>0</v>
      </c>
      <c r="BL126" s="20" t="s">
        <v>122</v>
      </c>
      <c r="BM126" s="152" t="s">
        <v>1251</v>
      </c>
    </row>
    <row r="127" spans="1:65" s="2" customFormat="1" ht="19.5">
      <c r="A127" s="35"/>
      <c r="B127" s="36"/>
      <c r="C127" s="35"/>
      <c r="D127" s="154" t="s">
        <v>124</v>
      </c>
      <c r="E127" s="35"/>
      <c r="F127" s="155" t="s">
        <v>1252</v>
      </c>
      <c r="G127" s="35"/>
      <c r="H127" s="35"/>
      <c r="I127" s="156"/>
      <c r="J127" s="35"/>
      <c r="K127" s="35"/>
      <c r="L127" s="36"/>
      <c r="M127" s="157"/>
      <c r="N127" s="158"/>
      <c r="O127" s="56"/>
      <c r="P127" s="56"/>
      <c r="Q127" s="56"/>
      <c r="R127" s="56"/>
      <c r="S127" s="56"/>
      <c r="T127" s="57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20" t="s">
        <v>124</v>
      </c>
      <c r="AU127" s="20" t="s">
        <v>133</v>
      </c>
    </row>
    <row r="128" spans="1:65" s="2" customFormat="1" ht="195">
      <c r="A128" s="35"/>
      <c r="B128" s="36"/>
      <c r="C128" s="35"/>
      <c r="D128" s="154" t="s">
        <v>203</v>
      </c>
      <c r="E128" s="35"/>
      <c r="F128" s="177" t="s">
        <v>1237</v>
      </c>
      <c r="G128" s="35"/>
      <c r="H128" s="35"/>
      <c r="I128" s="156"/>
      <c r="J128" s="35"/>
      <c r="K128" s="35"/>
      <c r="L128" s="36"/>
      <c r="M128" s="157"/>
      <c r="N128" s="158"/>
      <c r="O128" s="56"/>
      <c r="P128" s="56"/>
      <c r="Q128" s="56"/>
      <c r="R128" s="56"/>
      <c r="S128" s="56"/>
      <c r="T128" s="57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20" t="s">
        <v>203</v>
      </c>
      <c r="AU128" s="20" t="s">
        <v>133</v>
      </c>
    </row>
    <row r="129" spans="1:65" s="14" customFormat="1">
      <c r="B129" s="167"/>
      <c r="D129" s="154" t="s">
        <v>125</v>
      </c>
      <c r="E129" s="168" t="s">
        <v>3</v>
      </c>
      <c r="F129" s="169" t="s">
        <v>1222</v>
      </c>
      <c r="H129" s="168" t="s">
        <v>3</v>
      </c>
      <c r="I129" s="170"/>
      <c r="L129" s="167"/>
      <c r="M129" s="171"/>
      <c r="N129" s="172"/>
      <c r="O129" s="172"/>
      <c r="P129" s="172"/>
      <c r="Q129" s="172"/>
      <c r="R129" s="172"/>
      <c r="S129" s="172"/>
      <c r="T129" s="173"/>
      <c r="AT129" s="168" t="s">
        <v>125</v>
      </c>
      <c r="AU129" s="168" t="s">
        <v>133</v>
      </c>
      <c r="AV129" s="14" t="s">
        <v>34</v>
      </c>
      <c r="AW129" s="14" t="s">
        <v>33</v>
      </c>
      <c r="AX129" s="14" t="s">
        <v>72</v>
      </c>
      <c r="AY129" s="168" t="s">
        <v>115</v>
      </c>
    </row>
    <row r="130" spans="1:65" s="13" customFormat="1">
      <c r="B130" s="159"/>
      <c r="D130" s="154" t="s">
        <v>125</v>
      </c>
      <c r="E130" s="160" t="s">
        <v>3</v>
      </c>
      <c r="F130" s="161" t="s">
        <v>1253</v>
      </c>
      <c r="H130" s="162">
        <v>218.155</v>
      </c>
      <c r="I130" s="163"/>
      <c r="L130" s="159"/>
      <c r="M130" s="164"/>
      <c r="N130" s="165"/>
      <c r="O130" s="165"/>
      <c r="P130" s="165"/>
      <c r="Q130" s="165"/>
      <c r="R130" s="165"/>
      <c r="S130" s="165"/>
      <c r="T130" s="166"/>
      <c r="AT130" s="160" t="s">
        <v>125</v>
      </c>
      <c r="AU130" s="160" t="s">
        <v>133</v>
      </c>
      <c r="AV130" s="13" t="s">
        <v>81</v>
      </c>
      <c r="AW130" s="13" t="s">
        <v>33</v>
      </c>
      <c r="AX130" s="13" t="s">
        <v>72</v>
      </c>
      <c r="AY130" s="160" t="s">
        <v>115</v>
      </c>
    </row>
    <row r="131" spans="1:65" s="13" customFormat="1">
      <c r="B131" s="159"/>
      <c r="D131" s="154" t="s">
        <v>125</v>
      </c>
      <c r="E131" s="160" t="s">
        <v>3</v>
      </c>
      <c r="F131" s="161" t="s">
        <v>1254</v>
      </c>
      <c r="H131" s="162">
        <v>75.44</v>
      </c>
      <c r="I131" s="163"/>
      <c r="L131" s="159"/>
      <c r="M131" s="164"/>
      <c r="N131" s="165"/>
      <c r="O131" s="165"/>
      <c r="P131" s="165"/>
      <c r="Q131" s="165"/>
      <c r="R131" s="165"/>
      <c r="S131" s="165"/>
      <c r="T131" s="166"/>
      <c r="AT131" s="160" t="s">
        <v>125</v>
      </c>
      <c r="AU131" s="160" t="s">
        <v>133</v>
      </c>
      <c r="AV131" s="13" t="s">
        <v>81</v>
      </c>
      <c r="AW131" s="13" t="s">
        <v>33</v>
      </c>
      <c r="AX131" s="13" t="s">
        <v>72</v>
      </c>
      <c r="AY131" s="160" t="s">
        <v>115</v>
      </c>
    </row>
    <row r="132" spans="1:65" s="12" customFormat="1" ht="20.85" customHeight="1">
      <c r="B132" s="127"/>
      <c r="D132" s="128" t="s">
        <v>71</v>
      </c>
      <c r="E132" s="138" t="s">
        <v>171</v>
      </c>
      <c r="F132" s="138" t="s">
        <v>1255</v>
      </c>
      <c r="I132" s="130"/>
      <c r="J132" s="139">
        <f>BK132</f>
        <v>0</v>
      </c>
      <c r="L132" s="127"/>
      <c r="M132" s="132"/>
      <c r="N132" s="133"/>
      <c r="O132" s="133"/>
      <c r="P132" s="134">
        <f>SUM(P133:P166)</f>
        <v>0</v>
      </c>
      <c r="Q132" s="133"/>
      <c r="R132" s="134">
        <f>SUM(R133:R166)</f>
        <v>0</v>
      </c>
      <c r="S132" s="133"/>
      <c r="T132" s="135">
        <f>SUM(T133:T166)</f>
        <v>0</v>
      </c>
      <c r="AR132" s="128" t="s">
        <v>34</v>
      </c>
      <c r="AT132" s="136" t="s">
        <v>71</v>
      </c>
      <c r="AU132" s="136" t="s">
        <v>81</v>
      </c>
      <c r="AY132" s="128" t="s">
        <v>115</v>
      </c>
      <c r="BK132" s="137">
        <f>SUM(BK133:BK166)</f>
        <v>0</v>
      </c>
    </row>
    <row r="133" spans="1:65" s="2" customFormat="1" ht="24.2" customHeight="1">
      <c r="A133" s="35"/>
      <c r="B133" s="140"/>
      <c r="C133" s="141" t="s">
        <v>148</v>
      </c>
      <c r="D133" s="141" t="s">
        <v>118</v>
      </c>
      <c r="E133" s="142" t="s">
        <v>1256</v>
      </c>
      <c r="F133" s="143" t="s">
        <v>1257</v>
      </c>
      <c r="G133" s="144" t="s">
        <v>292</v>
      </c>
      <c r="H133" s="145">
        <v>114.093</v>
      </c>
      <c r="I133" s="146"/>
      <c r="J133" s="147">
        <f>ROUND(I133*H133,2)</f>
        <v>0</v>
      </c>
      <c r="K133" s="143" t="s">
        <v>200</v>
      </c>
      <c r="L133" s="36"/>
      <c r="M133" s="148" t="s">
        <v>3</v>
      </c>
      <c r="N133" s="149" t="s">
        <v>43</v>
      </c>
      <c r="O133" s="56"/>
      <c r="P133" s="150">
        <f>O133*H133</f>
        <v>0</v>
      </c>
      <c r="Q133" s="150">
        <v>0</v>
      </c>
      <c r="R133" s="150">
        <f>Q133*H133</f>
        <v>0</v>
      </c>
      <c r="S133" s="150">
        <v>0</v>
      </c>
      <c r="T133" s="151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52" t="s">
        <v>122</v>
      </c>
      <c r="AT133" s="152" t="s">
        <v>118</v>
      </c>
      <c r="AU133" s="152" t="s">
        <v>133</v>
      </c>
      <c r="AY133" s="20" t="s">
        <v>115</v>
      </c>
      <c r="BE133" s="153">
        <f>IF(N133="základní",J133,0)</f>
        <v>0</v>
      </c>
      <c r="BF133" s="153">
        <f>IF(N133="snížená",J133,0)</f>
        <v>0</v>
      </c>
      <c r="BG133" s="153">
        <f>IF(N133="zákl. přenesená",J133,0)</f>
        <v>0</v>
      </c>
      <c r="BH133" s="153">
        <f>IF(N133="sníž. přenesená",J133,0)</f>
        <v>0</v>
      </c>
      <c r="BI133" s="153">
        <f>IF(N133="nulová",J133,0)</f>
        <v>0</v>
      </c>
      <c r="BJ133" s="20" t="s">
        <v>34</v>
      </c>
      <c r="BK133" s="153">
        <f>ROUND(I133*H133,2)</f>
        <v>0</v>
      </c>
      <c r="BL133" s="20" t="s">
        <v>122</v>
      </c>
      <c r="BM133" s="152" t="s">
        <v>1258</v>
      </c>
    </row>
    <row r="134" spans="1:65" s="2" customFormat="1" ht="19.5">
      <c r="A134" s="35"/>
      <c r="B134" s="36"/>
      <c r="C134" s="35"/>
      <c r="D134" s="154" t="s">
        <v>124</v>
      </c>
      <c r="E134" s="35"/>
      <c r="F134" s="155" t="s">
        <v>1259</v>
      </c>
      <c r="G134" s="35"/>
      <c r="H134" s="35"/>
      <c r="I134" s="156"/>
      <c r="J134" s="35"/>
      <c r="K134" s="35"/>
      <c r="L134" s="36"/>
      <c r="M134" s="157"/>
      <c r="N134" s="158"/>
      <c r="O134" s="56"/>
      <c r="P134" s="56"/>
      <c r="Q134" s="56"/>
      <c r="R134" s="56"/>
      <c r="S134" s="56"/>
      <c r="T134" s="57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20" t="s">
        <v>124</v>
      </c>
      <c r="AU134" s="20" t="s">
        <v>133</v>
      </c>
    </row>
    <row r="135" spans="1:65" s="14" customFormat="1">
      <c r="B135" s="167"/>
      <c r="D135" s="154" t="s">
        <v>125</v>
      </c>
      <c r="E135" s="168" t="s">
        <v>3</v>
      </c>
      <c r="F135" s="169" t="s">
        <v>1260</v>
      </c>
      <c r="H135" s="168" t="s">
        <v>3</v>
      </c>
      <c r="I135" s="170"/>
      <c r="L135" s="167"/>
      <c r="M135" s="171"/>
      <c r="N135" s="172"/>
      <c r="O135" s="172"/>
      <c r="P135" s="172"/>
      <c r="Q135" s="172"/>
      <c r="R135" s="172"/>
      <c r="S135" s="172"/>
      <c r="T135" s="173"/>
      <c r="AT135" s="168" t="s">
        <v>125</v>
      </c>
      <c r="AU135" s="168" t="s">
        <v>133</v>
      </c>
      <c r="AV135" s="14" t="s">
        <v>34</v>
      </c>
      <c r="AW135" s="14" t="s">
        <v>33</v>
      </c>
      <c r="AX135" s="14" t="s">
        <v>72</v>
      </c>
      <c r="AY135" s="168" t="s">
        <v>115</v>
      </c>
    </row>
    <row r="136" spans="1:65" s="13" customFormat="1">
      <c r="B136" s="159"/>
      <c r="D136" s="154" t="s">
        <v>125</v>
      </c>
      <c r="E136" s="160" t="s">
        <v>3</v>
      </c>
      <c r="F136" s="161" t="s">
        <v>1261</v>
      </c>
      <c r="H136" s="162">
        <v>5.3460000000000001</v>
      </c>
      <c r="I136" s="163"/>
      <c r="L136" s="159"/>
      <c r="M136" s="164"/>
      <c r="N136" s="165"/>
      <c r="O136" s="165"/>
      <c r="P136" s="165"/>
      <c r="Q136" s="165"/>
      <c r="R136" s="165"/>
      <c r="S136" s="165"/>
      <c r="T136" s="166"/>
      <c r="AT136" s="160" t="s">
        <v>125</v>
      </c>
      <c r="AU136" s="160" t="s">
        <v>133</v>
      </c>
      <c r="AV136" s="13" t="s">
        <v>81</v>
      </c>
      <c r="AW136" s="13" t="s">
        <v>33</v>
      </c>
      <c r="AX136" s="13" t="s">
        <v>72</v>
      </c>
      <c r="AY136" s="160" t="s">
        <v>115</v>
      </c>
    </row>
    <row r="137" spans="1:65" s="13" customFormat="1">
      <c r="B137" s="159"/>
      <c r="D137" s="154" t="s">
        <v>125</v>
      </c>
      <c r="E137" s="160" t="s">
        <v>3</v>
      </c>
      <c r="F137" s="161" t="s">
        <v>1262</v>
      </c>
      <c r="H137" s="162">
        <v>2.16</v>
      </c>
      <c r="I137" s="163"/>
      <c r="L137" s="159"/>
      <c r="M137" s="164"/>
      <c r="N137" s="165"/>
      <c r="O137" s="165"/>
      <c r="P137" s="165"/>
      <c r="Q137" s="165"/>
      <c r="R137" s="165"/>
      <c r="S137" s="165"/>
      <c r="T137" s="166"/>
      <c r="AT137" s="160" t="s">
        <v>125</v>
      </c>
      <c r="AU137" s="160" t="s">
        <v>133</v>
      </c>
      <c r="AV137" s="13" t="s">
        <v>81</v>
      </c>
      <c r="AW137" s="13" t="s">
        <v>33</v>
      </c>
      <c r="AX137" s="13" t="s">
        <v>72</v>
      </c>
      <c r="AY137" s="160" t="s">
        <v>115</v>
      </c>
    </row>
    <row r="138" spans="1:65" s="14" customFormat="1">
      <c r="B138" s="167"/>
      <c r="D138" s="154" t="s">
        <v>125</v>
      </c>
      <c r="E138" s="168" t="s">
        <v>3</v>
      </c>
      <c r="F138" s="169" t="s">
        <v>1263</v>
      </c>
      <c r="H138" s="168" t="s">
        <v>3</v>
      </c>
      <c r="I138" s="170"/>
      <c r="L138" s="167"/>
      <c r="M138" s="171"/>
      <c r="N138" s="172"/>
      <c r="O138" s="172"/>
      <c r="P138" s="172"/>
      <c r="Q138" s="172"/>
      <c r="R138" s="172"/>
      <c r="S138" s="172"/>
      <c r="T138" s="173"/>
      <c r="AT138" s="168" t="s">
        <v>125</v>
      </c>
      <c r="AU138" s="168" t="s">
        <v>133</v>
      </c>
      <c r="AV138" s="14" t="s">
        <v>34</v>
      </c>
      <c r="AW138" s="14" t="s">
        <v>33</v>
      </c>
      <c r="AX138" s="14" t="s">
        <v>72</v>
      </c>
      <c r="AY138" s="168" t="s">
        <v>115</v>
      </c>
    </row>
    <row r="139" spans="1:65" s="13" customFormat="1">
      <c r="B139" s="159"/>
      <c r="D139" s="154" t="s">
        <v>125</v>
      </c>
      <c r="E139" s="160" t="s">
        <v>3</v>
      </c>
      <c r="F139" s="161" t="s">
        <v>1264</v>
      </c>
      <c r="H139" s="162">
        <v>42.683</v>
      </c>
      <c r="I139" s="163"/>
      <c r="L139" s="159"/>
      <c r="M139" s="164"/>
      <c r="N139" s="165"/>
      <c r="O139" s="165"/>
      <c r="P139" s="165"/>
      <c r="Q139" s="165"/>
      <c r="R139" s="165"/>
      <c r="S139" s="165"/>
      <c r="T139" s="166"/>
      <c r="AT139" s="160" t="s">
        <v>125</v>
      </c>
      <c r="AU139" s="160" t="s">
        <v>133</v>
      </c>
      <c r="AV139" s="13" t="s">
        <v>81</v>
      </c>
      <c r="AW139" s="13" t="s">
        <v>33</v>
      </c>
      <c r="AX139" s="13" t="s">
        <v>72</v>
      </c>
      <c r="AY139" s="160" t="s">
        <v>115</v>
      </c>
    </row>
    <row r="140" spans="1:65" s="13" customFormat="1">
      <c r="B140" s="159"/>
      <c r="D140" s="154" t="s">
        <v>125</v>
      </c>
      <c r="E140" s="160" t="s">
        <v>3</v>
      </c>
      <c r="F140" s="161" t="s">
        <v>1265</v>
      </c>
      <c r="H140" s="162">
        <v>12.24</v>
      </c>
      <c r="I140" s="163"/>
      <c r="L140" s="159"/>
      <c r="M140" s="164"/>
      <c r="N140" s="165"/>
      <c r="O140" s="165"/>
      <c r="P140" s="165"/>
      <c r="Q140" s="165"/>
      <c r="R140" s="165"/>
      <c r="S140" s="165"/>
      <c r="T140" s="166"/>
      <c r="AT140" s="160" t="s">
        <v>125</v>
      </c>
      <c r="AU140" s="160" t="s">
        <v>133</v>
      </c>
      <c r="AV140" s="13" t="s">
        <v>81</v>
      </c>
      <c r="AW140" s="13" t="s">
        <v>33</v>
      </c>
      <c r="AX140" s="13" t="s">
        <v>72</v>
      </c>
      <c r="AY140" s="160" t="s">
        <v>115</v>
      </c>
    </row>
    <row r="141" spans="1:65" s="17" customFormat="1">
      <c r="B141" s="210"/>
      <c r="D141" s="154" t="s">
        <v>125</v>
      </c>
      <c r="E141" s="211" t="s">
        <v>3</v>
      </c>
      <c r="F141" s="212" t="s">
        <v>1266</v>
      </c>
      <c r="H141" s="213">
        <v>62.429000000000002</v>
      </c>
      <c r="I141" s="214"/>
      <c r="L141" s="210"/>
      <c r="M141" s="215"/>
      <c r="N141" s="216"/>
      <c r="O141" s="216"/>
      <c r="P141" s="216"/>
      <c r="Q141" s="216"/>
      <c r="R141" s="216"/>
      <c r="S141" s="216"/>
      <c r="T141" s="217"/>
      <c r="AT141" s="211" t="s">
        <v>125</v>
      </c>
      <c r="AU141" s="211" t="s">
        <v>133</v>
      </c>
      <c r="AV141" s="17" t="s">
        <v>133</v>
      </c>
      <c r="AW141" s="17" t="s">
        <v>33</v>
      </c>
      <c r="AX141" s="17" t="s">
        <v>72</v>
      </c>
      <c r="AY141" s="211" t="s">
        <v>115</v>
      </c>
    </row>
    <row r="142" spans="1:65" s="14" customFormat="1">
      <c r="B142" s="167"/>
      <c r="D142" s="154" t="s">
        <v>125</v>
      </c>
      <c r="E142" s="168" t="s">
        <v>3</v>
      </c>
      <c r="F142" s="169" t="s">
        <v>1267</v>
      </c>
      <c r="H142" s="168" t="s">
        <v>3</v>
      </c>
      <c r="I142" s="170"/>
      <c r="L142" s="167"/>
      <c r="M142" s="171"/>
      <c r="N142" s="172"/>
      <c r="O142" s="172"/>
      <c r="P142" s="172"/>
      <c r="Q142" s="172"/>
      <c r="R142" s="172"/>
      <c r="S142" s="172"/>
      <c r="T142" s="173"/>
      <c r="AT142" s="168" t="s">
        <v>125</v>
      </c>
      <c r="AU142" s="168" t="s">
        <v>133</v>
      </c>
      <c r="AV142" s="14" t="s">
        <v>34</v>
      </c>
      <c r="AW142" s="14" t="s">
        <v>33</v>
      </c>
      <c r="AX142" s="14" t="s">
        <v>72</v>
      </c>
      <c r="AY142" s="168" t="s">
        <v>115</v>
      </c>
    </row>
    <row r="143" spans="1:65" s="13" customFormat="1">
      <c r="B143" s="159"/>
      <c r="D143" s="154" t="s">
        <v>125</v>
      </c>
      <c r="E143" s="160" t="s">
        <v>3</v>
      </c>
      <c r="F143" s="161" t="s">
        <v>1268</v>
      </c>
      <c r="H143" s="162">
        <v>4.4550000000000001</v>
      </c>
      <c r="I143" s="163"/>
      <c r="L143" s="159"/>
      <c r="M143" s="164"/>
      <c r="N143" s="165"/>
      <c r="O143" s="165"/>
      <c r="P143" s="165"/>
      <c r="Q143" s="165"/>
      <c r="R143" s="165"/>
      <c r="S143" s="165"/>
      <c r="T143" s="166"/>
      <c r="AT143" s="160" t="s">
        <v>125</v>
      </c>
      <c r="AU143" s="160" t="s">
        <v>133</v>
      </c>
      <c r="AV143" s="13" t="s">
        <v>81</v>
      </c>
      <c r="AW143" s="13" t="s">
        <v>33</v>
      </c>
      <c r="AX143" s="13" t="s">
        <v>72</v>
      </c>
      <c r="AY143" s="160" t="s">
        <v>115</v>
      </c>
    </row>
    <row r="144" spans="1:65" s="13" customFormat="1">
      <c r="B144" s="159"/>
      <c r="D144" s="154" t="s">
        <v>125</v>
      </c>
      <c r="E144" s="160" t="s">
        <v>3</v>
      </c>
      <c r="F144" s="161" t="s">
        <v>1269</v>
      </c>
      <c r="H144" s="162">
        <v>1.8</v>
      </c>
      <c r="I144" s="163"/>
      <c r="L144" s="159"/>
      <c r="M144" s="164"/>
      <c r="N144" s="165"/>
      <c r="O144" s="165"/>
      <c r="P144" s="165"/>
      <c r="Q144" s="165"/>
      <c r="R144" s="165"/>
      <c r="S144" s="165"/>
      <c r="T144" s="166"/>
      <c r="AT144" s="160" t="s">
        <v>125</v>
      </c>
      <c r="AU144" s="160" t="s">
        <v>133</v>
      </c>
      <c r="AV144" s="13" t="s">
        <v>81</v>
      </c>
      <c r="AW144" s="13" t="s">
        <v>33</v>
      </c>
      <c r="AX144" s="13" t="s">
        <v>72</v>
      </c>
      <c r="AY144" s="160" t="s">
        <v>115</v>
      </c>
    </row>
    <row r="145" spans="1:65" s="14" customFormat="1">
      <c r="B145" s="167"/>
      <c r="D145" s="154" t="s">
        <v>125</v>
      </c>
      <c r="E145" s="168" t="s">
        <v>3</v>
      </c>
      <c r="F145" s="169" t="s">
        <v>1263</v>
      </c>
      <c r="H145" s="168" t="s">
        <v>3</v>
      </c>
      <c r="I145" s="170"/>
      <c r="L145" s="167"/>
      <c r="M145" s="171"/>
      <c r="N145" s="172"/>
      <c r="O145" s="172"/>
      <c r="P145" s="172"/>
      <c r="Q145" s="172"/>
      <c r="R145" s="172"/>
      <c r="S145" s="172"/>
      <c r="T145" s="173"/>
      <c r="AT145" s="168" t="s">
        <v>125</v>
      </c>
      <c r="AU145" s="168" t="s">
        <v>133</v>
      </c>
      <c r="AV145" s="14" t="s">
        <v>34</v>
      </c>
      <c r="AW145" s="14" t="s">
        <v>33</v>
      </c>
      <c r="AX145" s="14" t="s">
        <v>72</v>
      </c>
      <c r="AY145" s="168" t="s">
        <v>115</v>
      </c>
    </row>
    <row r="146" spans="1:65" s="13" customFormat="1">
      <c r="B146" s="159"/>
      <c r="D146" s="154" t="s">
        <v>125</v>
      </c>
      <c r="E146" s="160" t="s">
        <v>3</v>
      </c>
      <c r="F146" s="161" t="s">
        <v>1270</v>
      </c>
      <c r="H146" s="162">
        <v>35.569000000000003</v>
      </c>
      <c r="I146" s="163"/>
      <c r="L146" s="159"/>
      <c r="M146" s="164"/>
      <c r="N146" s="165"/>
      <c r="O146" s="165"/>
      <c r="P146" s="165"/>
      <c r="Q146" s="165"/>
      <c r="R146" s="165"/>
      <c r="S146" s="165"/>
      <c r="T146" s="166"/>
      <c r="AT146" s="160" t="s">
        <v>125</v>
      </c>
      <c r="AU146" s="160" t="s">
        <v>133</v>
      </c>
      <c r="AV146" s="13" t="s">
        <v>81</v>
      </c>
      <c r="AW146" s="13" t="s">
        <v>33</v>
      </c>
      <c r="AX146" s="13" t="s">
        <v>72</v>
      </c>
      <c r="AY146" s="160" t="s">
        <v>115</v>
      </c>
    </row>
    <row r="147" spans="1:65" s="13" customFormat="1">
      <c r="B147" s="159"/>
      <c r="D147" s="154" t="s">
        <v>125</v>
      </c>
      <c r="E147" s="160" t="s">
        <v>3</v>
      </c>
      <c r="F147" s="161" t="s">
        <v>1271</v>
      </c>
      <c r="H147" s="162">
        <v>9.84</v>
      </c>
      <c r="I147" s="163"/>
      <c r="L147" s="159"/>
      <c r="M147" s="164"/>
      <c r="N147" s="165"/>
      <c r="O147" s="165"/>
      <c r="P147" s="165"/>
      <c r="Q147" s="165"/>
      <c r="R147" s="165"/>
      <c r="S147" s="165"/>
      <c r="T147" s="166"/>
      <c r="AT147" s="160" t="s">
        <v>125</v>
      </c>
      <c r="AU147" s="160" t="s">
        <v>133</v>
      </c>
      <c r="AV147" s="13" t="s">
        <v>81</v>
      </c>
      <c r="AW147" s="13" t="s">
        <v>33</v>
      </c>
      <c r="AX147" s="13" t="s">
        <v>72</v>
      </c>
      <c r="AY147" s="160" t="s">
        <v>115</v>
      </c>
    </row>
    <row r="148" spans="1:65" s="17" customFormat="1">
      <c r="B148" s="210"/>
      <c r="D148" s="154" t="s">
        <v>125</v>
      </c>
      <c r="E148" s="211" t="s">
        <v>3</v>
      </c>
      <c r="F148" s="212" t="s">
        <v>1266</v>
      </c>
      <c r="H148" s="213">
        <v>51.664000000000001</v>
      </c>
      <c r="I148" s="214"/>
      <c r="L148" s="210"/>
      <c r="M148" s="215"/>
      <c r="N148" s="216"/>
      <c r="O148" s="216"/>
      <c r="P148" s="216"/>
      <c r="Q148" s="216"/>
      <c r="R148" s="216"/>
      <c r="S148" s="216"/>
      <c r="T148" s="217"/>
      <c r="AT148" s="211" t="s">
        <v>125</v>
      </c>
      <c r="AU148" s="211" t="s">
        <v>133</v>
      </c>
      <c r="AV148" s="17" t="s">
        <v>133</v>
      </c>
      <c r="AW148" s="17" t="s">
        <v>4</v>
      </c>
      <c r="AX148" s="17" t="s">
        <v>72</v>
      </c>
      <c r="AY148" s="211" t="s">
        <v>115</v>
      </c>
    </row>
    <row r="149" spans="1:65" s="15" customFormat="1">
      <c r="B149" s="178"/>
      <c r="D149" s="154" t="s">
        <v>125</v>
      </c>
      <c r="E149" s="179" t="s">
        <v>3</v>
      </c>
      <c r="F149" s="180" t="s">
        <v>279</v>
      </c>
      <c r="H149" s="181">
        <v>114.093</v>
      </c>
      <c r="I149" s="182"/>
      <c r="L149" s="178"/>
      <c r="M149" s="183"/>
      <c r="N149" s="184"/>
      <c r="O149" s="184"/>
      <c r="P149" s="184"/>
      <c r="Q149" s="184"/>
      <c r="R149" s="184"/>
      <c r="S149" s="184"/>
      <c r="T149" s="185"/>
      <c r="AT149" s="179" t="s">
        <v>125</v>
      </c>
      <c r="AU149" s="179" t="s">
        <v>133</v>
      </c>
      <c r="AV149" s="15" t="s">
        <v>122</v>
      </c>
      <c r="AW149" s="15" t="s">
        <v>33</v>
      </c>
      <c r="AX149" s="15" t="s">
        <v>34</v>
      </c>
      <c r="AY149" s="179" t="s">
        <v>115</v>
      </c>
    </row>
    <row r="150" spans="1:65" s="2" customFormat="1" ht="14.45" customHeight="1">
      <c r="A150" s="35"/>
      <c r="B150" s="140"/>
      <c r="C150" s="141" t="s">
        <v>152</v>
      </c>
      <c r="D150" s="141" t="s">
        <v>118</v>
      </c>
      <c r="E150" s="142" t="s">
        <v>376</v>
      </c>
      <c r="F150" s="143" t="s">
        <v>377</v>
      </c>
      <c r="G150" s="144" t="s">
        <v>292</v>
      </c>
      <c r="H150" s="145">
        <v>114.093</v>
      </c>
      <c r="I150" s="146"/>
      <c r="J150" s="147">
        <f>ROUND(I150*H150,2)</f>
        <v>0</v>
      </c>
      <c r="K150" s="143" t="s">
        <v>200</v>
      </c>
      <c r="L150" s="36"/>
      <c r="M150" s="148" t="s">
        <v>3</v>
      </c>
      <c r="N150" s="149" t="s">
        <v>43</v>
      </c>
      <c r="O150" s="56"/>
      <c r="P150" s="150">
        <f>O150*H150</f>
        <v>0</v>
      </c>
      <c r="Q150" s="150">
        <v>0</v>
      </c>
      <c r="R150" s="150">
        <f>Q150*H150</f>
        <v>0</v>
      </c>
      <c r="S150" s="150">
        <v>0</v>
      </c>
      <c r="T150" s="151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52" t="s">
        <v>122</v>
      </c>
      <c r="AT150" s="152" t="s">
        <v>118</v>
      </c>
      <c r="AU150" s="152" t="s">
        <v>133</v>
      </c>
      <c r="AY150" s="20" t="s">
        <v>115</v>
      </c>
      <c r="BE150" s="153">
        <f>IF(N150="základní",J150,0)</f>
        <v>0</v>
      </c>
      <c r="BF150" s="153">
        <f>IF(N150="snížená",J150,0)</f>
        <v>0</v>
      </c>
      <c r="BG150" s="153">
        <f>IF(N150="zákl. přenesená",J150,0)</f>
        <v>0</v>
      </c>
      <c r="BH150" s="153">
        <f>IF(N150="sníž. přenesená",J150,0)</f>
        <v>0</v>
      </c>
      <c r="BI150" s="153">
        <f>IF(N150="nulová",J150,0)</f>
        <v>0</v>
      </c>
      <c r="BJ150" s="20" t="s">
        <v>34</v>
      </c>
      <c r="BK150" s="153">
        <f>ROUND(I150*H150,2)</f>
        <v>0</v>
      </c>
      <c r="BL150" s="20" t="s">
        <v>122</v>
      </c>
      <c r="BM150" s="152" t="s">
        <v>1272</v>
      </c>
    </row>
    <row r="151" spans="1:65" s="2" customFormat="1" ht="19.5">
      <c r="A151" s="35"/>
      <c r="B151" s="36"/>
      <c r="C151" s="35"/>
      <c r="D151" s="154" t="s">
        <v>124</v>
      </c>
      <c r="E151" s="35"/>
      <c r="F151" s="155" t="s">
        <v>379</v>
      </c>
      <c r="G151" s="35"/>
      <c r="H151" s="35"/>
      <c r="I151" s="156"/>
      <c r="J151" s="35"/>
      <c r="K151" s="35"/>
      <c r="L151" s="36"/>
      <c r="M151" s="157"/>
      <c r="N151" s="158"/>
      <c r="O151" s="56"/>
      <c r="P151" s="56"/>
      <c r="Q151" s="56"/>
      <c r="R151" s="56"/>
      <c r="S151" s="56"/>
      <c r="T151" s="57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20" t="s">
        <v>124</v>
      </c>
      <c r="AU151" s="20" t="s">
        <v>133</v>
      </c>
    </row>
    <row r="152" spans="1:65" s="13" customFormat="1">
      <c r="B152" s="159"/>
      <c r="D152" s="154" t="s">
        <v>125</v>
      </c>
      <c r="E152" s="160" t="s">
        <v>3</v>
      </c>
      <c r="F152" s="161" t="s">
        <v>1273</v>
      </c>
      <c r="H152" s="162">
        <v>114.093</v>
      </c>
      <c r="I152" s="163"/>
      <c r="L152" s="159"/>
      <c r="M152" s="164"/>
      <c r="N152" s="165"/>
      <c r="O152" s="165"/>
      <c r="P152" s="165"/>
      <c r="Q152" s="165"/>
      <c r="R152" s="165"/>
      <c r="S152" s="165"/>
      <c r="T152" s="166"/>
      <c r="AT152" s="160" t="s">
        <v>125</v>
      </c>
      <c r="AU152" s="160" t="s">
        <v>133</v>
      </c>
      <c r="AV152" s="13" t="s">
        <v>81</v>
      </c>
      <c r="AW152" s="13" t="s">
        <v>33</v>
      </c>
      <c r="AX152" s="13" t="s">
        <v>34</v>
      </c>
      <c r="AY152" s="160" t="s">
        <v>115</v>
      </c>
    </row>
    <row r="153" spans="1:65" s="2" customFormat="1" ht="24.2" customHeight="1">
      <c r="A153" s="35"/>
      <c r="B153" s="140"/>
      <c r="C153" s="141" t="s">
        <v>116</v>
      </c>
      <c r="D153" s="141" t="s">
        <v>118</v>
      </c>
      <c r="E153" s="142" t="s">
        <v>382</v>
      </c>
      <c r="F153" s="143" t="s">
        <v>383</v>
      </c>
      <c r="G153" s="144" t="s">
        <v>292</v>
      </c>
      <c r="H153" s="145">
        <v>342.279</v>
      </c>
      <c r="I153" s="146"/>
      <c r="J153" s="147">
        <f>ROUND(I153*H153,2)</f>
        <v>0</v>
      </c>
      <c r="K153" s="143" t="s">
        <v>200</v>
      </c>
      <c r="L153" s="36"/>
      <c r="M153" s="148" t="s">
        <v>3</v>
      </c>
      <c r="N153" s="149" t="s">
        <v>43</v>
      </c>
      <c r="O153" s="56"/>
      <c r="P153" s="150">
        <f>O153*H153</f>
        <v>0</v>
      </c>
      <c r="Q153" s="150">
        <v>0</v>
      </c>
      <c r="R153" s="150">
        <f>Q153*H153</f>
        <v>0</v>
      </c>
      <c r="S153" s="150">
        <v>0</v>
      </c>
      <c r="T153" s="151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52" t="s">
        <v>122</v>
      </c>
      <c r="AT153" s="152" t="s">
        <v>118</v>
      </c>
      <c r="AU153" s="152" t="s">
        <v>133</v>
      </c>
      <c r="AY153" s="20" t="s">
        <v>115</v>
      </c>
      <c r="BE153" s="153">
        <f>IF(N153="základní",J153,0)</f>
        <v>0</v>
      </c>
      <c r="BF153" s="153">
        <f>IF(N153="snížená",J153,0)</f>
        <v>0</v>
      </c>
      <c r="BG153" s="153">
        <f>IF(N153="zákl. přenesená",J153,0)</f>
        <v>0</v>
      </c>
      <c r="BH153" s="153">
        <f>IF(N153="sníž. přenesená",J153,0)</f>
        <v>0</v>
      </c>
      <c r="BI153" s="153">
        <f>IF(N153="nulová",J153,0)</f>
        <v>0</v>
      </c>
      <c r="BJ153" s="20" t="s">
        <v>34</v>
      </c>
      <c r="BK153" s="153">
        <f>ROUND(I153*H153,2)</f>
        <v>0</v>
      </c>
      <c r="BL153" s="20" t="s">
        <v>122</v>
      </c>
      <c r="BM153" s="152" t="s">
        <v>1274</v>
      </c>
    </row>
    <row r="154" spans="1:65" s="2" customFormat="1" ht="19.5">
      <c r="A154" s="35"/>
      <c r="B154" s="36"/>
      <c r="C154" s="35"/>
      <c r="D154" s="154" t="s">
        <v>124</v>
      </c>
      <c r="E154" s="35"/>
      <c r="F154" s="155" t="s">
        <v>385</v>
      </c>
      <c r="G154" s="35"/>
      <c r="H154" s="35"/>
      <c r="I154" s="156"/>
      <c r="J154" s="35"/>
      <c r="K154" s="35"/>
      <c r="L154" s="36"/>
      <c r="M154" s="157"/>
      <c r="N154" s="158"/>
      <c r="O154" s="56"/>
      <c r="P154" s="56"/>
      <c r="Q154" s="56"/>
      <c r="R154" s="56"/>
      <c r="S154" s="56"/>
      <c r="T154" s="57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20" t="s">
        <v>124</v>
      </c>
      <c r="AU154" s="20" t="s">
        <v>133</v>
      </c>
    </row>
    <row r="155" spans="1:65" s="13" customFormat="1">
      <c r="B155" s="159"/>
      <c r="D155" s="154" t="s">
        <v>125</v>
      </c>
      <c r="E155" s="160" t="s">
        <v>3</v>
      </c>
      <c r="F155" s="161" t="s">
        <v>1275</v>
      </c>
      <c r="H155" s="162">
        <v>342.279</v>
      </c>
      <c r="I155" s="163"/>
      <c r="L155" s="159"/>
      <c r="M155" s="164"/>
      <c r="N155" s="165"/>
      <c r="O155" s="165"/>
      <c r="P155" s="165"/>
      <c r="Q155" s="165"/>
      <c r="R155" s="165"/>
      <c r="S155" s="165"/>
      <c r="T155" s="166"/>
      <c r="AT155" s="160" t="s">
        <v>125</v>
      </c>
      <c r="AU155" s="160" t="s">
        <v>133</v>
      </c>
      <c r="AV155" s="13" t="s">
        <v>81</v>
      </c>
      <c r="AW155" s="13" t="s">
        <v>33</v>
      </c>
      <c r="AX155" s="13" t="s">
        <v>72</v>
      </c>
      <c r="AY155" s="160" t="s">
        <v>115</v>
      </c>
    </row>
    <row r="156" spans="1:65" s="15" customFormat="1">
      <c r="B156" s="178"/>
      <c r="D156" s="154" t="s">
        <v>125</v>
      </c>
      <c r="E156" s="179" t="s">
        <v>3</v>
      </c>
      <c r="F156" s="180" t="s">
        <v>279</v>
      </c>
      <c r="H156" s="181">
        <v>342.279</v>
      </c>
      <c r="I156" s="182"/>
      <c r="L156" s="178"/>
      <c r="M156" s="183"/>
      <c r="N156" s="184"/>
      <c r="O156" s="184"/>
      <c r="P156" s="184"/>
      <c r="Q156" s="184"/>
      <c r="R156" s="184"/>
      <c r="S156" s="184"/>
      <c r="T156" s="185"/>
      <c r="AT156" s="179" t="s">
        <v>125</v>
      </c>
      <c r="AU156" s="179" t="s">
        <v>133</v>
      </c>
      <c r="AV156" s="15" t="s">
        <v>122</v>
      </c>
      <c r="AW156" s="15" t="s">
        <v>33</v>
      </c>
      <c r="AX156" s="15" t="s">
        <v>34</v>
      </c>
      <c r="AY156" s="179" t="s">
        <v>115</v>
      </c>
    </row>
    <row r="157" spans="1:65" s="2" customFormat="1" ht="14.45" customHeight="1">
      <c r="A157" s="35"/>
      <c r="B157" s="140"/>
      <c r="C157" s="141" t="s">
        <v>159</v>
      </c>
      <c r="D157" s="141" t="s">
        <v>118</v>
      </c>
      <c r="E157" s="142" t="s">
        <v>1276</v>
      </c>
      <c r="F157" s="143" t="s">
        <v>389</v>
      </c>
      <c r="G157" s="144" t="s">
        <v>292</v>
      </c>
      <c r="H157" s="145">
        <v>114.093</v>
      </c>
      <c r="I157" s="146"/>
      <c r="J157" s="147">
        <f>ROUND(I157*H157,2)</f>
        <v>0</v>
      </c>
      <c r="K157" s="143" t="s">
        <v>3</v>
      </c>
      <c r="L157" s="36"/>
      <c r="M157" s="148" t="s">
        <v>3</v>
      </c>
      <c r="N157" s="149" t="s">
        <v>43</v>
      </c>
      <c r="O157" s="56"/>
      <c r="P157" s="150">
        <f>O157*H157</f>
        <v>0</v>
      </c>
      <c r="Q157" s="150">
        <v>0</v>
      </c>
      <c r="R157" s="150">
        <f>Q157*H157</f>
        <v>0</v>
      </c>
      <c r="S157" s="150">
        <v>0</v>
      </c>
      <c r="T157" s="151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52" t="s">
        <v>122</v>
      </c>
      <c r="AT157" s="152" t="s">
        <v>118</v>
      </c>
      <c r="AU157" s="152" t="s">
        <v>133</v>
      </c>
      <c r="AY157" s="20" t="s">
        <v>115</v>
      </c>
      <c r="BE157" s="153">
        <f>IF(N157="základní",J157,0)</f>
        <v>0</v>
      </c>
      <c r="BF157" s="153">
        <f>IF(N157="snížená",J157,0)</f>
        <v>0</v>
      </c>
      <c r="BG157" s="153">
        <f>IF(N157="zákl. přenesená",J157,0)</f>
        <v>0</v>
      </c>
      <c r="BH157" s="153">
        <f>IF(N157="sníž. přenesená",J157,0)</f>
        <v>0</v>
      </c>
      <c r="BI157" s="153">
        <f>IF(N157="nulová",J157,0)</f>
        <v>0</v>
      </c>
      <c r="BJ157" s="20" t="s">
        <v>34</v>
      </c>
      <c r="BK157" s="153">
        <f>ROUND(I157*H157,2)</f>
        <v>0</v>
      </c>
      <c r="BL157" s="20" t="s">
        <v>122</v>
      </c>
      <c r="BM157" s="152" t="s">
        <v>1277</v>
      </c>
    </row>
    <row r="158" spans="1:65" s="2" customFormat="1">
      <c r="A158" s="35"/>
      <c r="B158" s="36"/>
      <c r="C158" s="35"/>
      <c r="D158" s="154" t="s">
        <v>124</v>
      </c>
      <c r="E158" s="35"/>
      <c r="F158" s="155" t="s">
        <v>391</v>
      </c>
      <c r="G158" s="35"/>
      <c r="H158" s="35"/>
      <c r="I158" s="156"/>
      <c r="J158" s="35"/>
      <c r="K158" s="35"/>
      <c r="L158" s="36"/>
      <c r="M158" s="157"/>
      <c r="N158" s="158"/>
      <c r="O158" s="56"/>
      <c r="P158" s="56"/>
      <c r="Q158" s="56"/>
      <c r="R158" s="56"/>
      <c r="S158" s="56"/>
      <c r="T158" s="57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20" t="s">
        <v>124</v>
      </c>
      <c r="AU158" s="20" t="s">
        <v>133</v>
      </c>
    </row>
    <row r="159" spans="1:65" s="13" customFormat="1">
      <c r="B159" s="159"/>
      <c r="D159" s="154" t="s">
        <v>125</v>
      </c>
      <c r="E159" s="160" t="s">
        <v>3</v>
      </c>
      <c r="F159" s="161" t="s">
        <v>1273</v>
      </c>
      <c r="H159" s="162">
        <v>114.093</v>
      </c>
      <c r="I159" s="163"/>
      <c r="L159" s="159"/>
      <c r="M159" s="164"/>
      <c r="N159" s="165"/>
      <c r="O159" s="165"/>
      <c r="P159" s="165"/>
      <c r="Q159" s="165"/>
      <c r="R159" s="165"/>
      <c r="S159" s="165"/>
      <c r="T159" s="166"/>
      <c r="AT159" s="160" t="s">
        <v>125</v>
      </c>
      <c r="AU159" s="160" t="s">
        <v>133</v>
      </c>
      <c r="AV159" s="13" t="s">
        <v>81</v>
      </c>
      <c r="AW159" s="13" t="s">
        <v>33</v>
      </c>
      <c r="AX159" s="13" t="s">
        <v>34</v>
      </c>
      <c r="AY159" s="160" t="s">
        <v>115</v>
      </c>
    </row>
    <row r="160" spans="1:65" s="2" customFormat="1" ht="14.45" customHeight="1">
      <c r="A160" s="35"/>
      <c r="B160" s="140"/>
      <c r="C160" s="141" t="s">
        <v>163</v>
      </c>
      <c r="D160" s="141" t="s">
        <v>118</v>
      </c>
      <c r="E160" s="142" t="s">
        <v>1278</v>
      </c>
      <c r="F160" s="143" t="s">
        <v>401</v>
      </c>
      <c r="G160" s="144" t="s">
        <v>292</v>
      </c>
      <c r="H160" s="145">
        <v>114.093</v>
      </c>
      <c r="I160" s="146"/>
      <c r="J160" s="147">
        <f>ROUND(I160*H160,2)</f>
        <v>0</v>
      </c>
      <c r="K160" s="143" t="s">
        <v>3</v>
      </c>
      <c r="L160" s="36"/>
      <c r="M160" s="148" t="s">
        <v>3</v>
      </c>
      <c r="N160" s="149" t="s">
        <v>43</v>
      </c>
      <c r="O160" s="56"/>
      <c r="P160" s="150">
        <f>O160*H160</f>
        <v>0</v>
      </c>
      <c r="Q160" s="150">
        <v>0</v>
      </c>
      <c r="R160" s="150">
        <f>Q160*H160</f>
        <v>0</v>
      </c>
      <c r="S160" s="150">
        <v>0</v>
      </c>
      <c r="T160" s="151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52" t="s">
        <v>122</v>
      </c>
      <c r="AT160" s="152" t="s">
        <v>118</v>
      </c>
      <c r="AU160" s="152" t="s">
        <v>133</v>
      </c>
      <c r="AY160" s="20" t="s">
        <v>115</v>
      </c>
      <c r="BE160" s="153">
        <f>IF(N160="základní",J160,0)</f>
        <v>0</v>
      </c>
      <c r="BF160" s="153">
        <f>IF(N160="snížená",J160,0)</f>
        <v>0</v>
      </c>
      <c r="BG160" s="153">
        <f>IF(N160="zákl. přenesená",J160,0)</f>
        <v>0</v>
      </c>
      <c r="BH160" s="153">
        <f>IF(N160="sníž. přenesená",J160,0)</f>
        <v>0</v>
      </c>
      <c r="BI160" s="153">
        <f>IF(N160="nulová",J160,0)</f>
        <v>0</v>
      </c>
      <c r="BJ160" s="20" t="s">
        <v>34</v>
      </c>
      <c r="BK160" s="153">
        <f>ROUND(I160*H160,2)</f>
        <v>0</v>
      </c>
      <c r="BL160" s="20" t="s">
        <v>122</v>
      </c>
      <c r="BM160" s="152" t="s">
        <v>1279</v>
      </c>
    </row>
    <row r="161" spans="1:65" s="2" customFormat="1">
      <c r="A161" s="35"/>
      <c r="B161" s="36"/>
      <c r="C161" s="35"/>
      <c r="D161" s="154" t="s">
        <v>124</v>
      </c>
      <c r="E161" s="35"/>
      <c r="F161" s="155" t="s">
        <v>403</v>
      </c>
      <c r="G161" s="35"/>
      <c r="H161" s="35"/>
      <c r="I161" s="156"/>
      <c r="J161" s="35"/>
      <c r="K161" s="35"/>
      <c r="L161" s="36"/>
      <c r="M161" s="157"/>
      <c r="N161" s="158"/>
      <c r="O161" s="56"/>
      <c r="P161" s="56"/>
      <c r="Q161" s="56"/>
      <c r="R161" s="56"/>
      <c r="S161" s="56"/>
      <c r="T161" s="57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20" t="s">
        <v>124</v>
      </c>
      <c r="AU161" s="20" t="s">
        <v>133</v>
      </c>
    </row>
    <row r="162" spans="1:65" s="14" customFormat="1">
      <c r="B162" s="167"/>
      <c r="D162" s="154" t="s">
        <v>125</v>
      </c>
      <c r="E162" s="168" t="s">
        <v>3</v>
      </c>
      <c r="F162" s="169" t="s">
        <v>1267</v>
      </c>
      <c r="H162" s="168" t="s">
        <v>3</v>
      </c>
      <c r="I162" s="170"/>
      <c r="L162" s="167"/>
      <c r="M162" s="171"/>
      <c r="N162" s="172"/>
      <c r="O162" s="172"/>
      <c r="P162" s="172"/>
      <c r="Q162" s="172"/>
      <c r="R162" s="172"/>
      <c r="S162" s="172"/>
      <c r="T162" s="173"/>
      <c r="AT162" s="168" t="s">
        <v>125</v>
      </c>
      <c r="AU162" s="168" t="s">
        <v>133</v>
      </c>
      <c r="AV162" s="14" t="s">
        <v>34</v>
      </c>
      <c r="AW162" s="14" t="s">
        <v>33</v>
      </c>
      <c r="AX162" s="14" t="s">
        <v>72</v>
      </c>
      <c r="AY162" s="168" t="s">
        <v>115</v>
      </c>
    </row>
    <row r="163" spans="1:65" s="13" customFormat="1">
      <c r="B163" s="159"/>
      <c r="D163" s="154" t="s">
        <v>125</v>
      </c>
      <c r="E163" s="160" t="s">
        <v>3</v>
      </c>
      <c r="F163" s="161" t="s">
        <v>1280</v>
      </c>
      <c r="H163" s="162">
        <v>51.664000000000001</v>
      </c>
      <c r="I163" s="163"/>
      <c r="L163" s="159"/>
      <c r="M163" s="164"/>
      <c r="N163" s="165"/>
      <c r="O163" s="165"/>
      <c r="P163" s="165"/>
      <c r="Q163" s="165"/>
      <c r="R163" s="165"/>
      <c r="S163" s="165"/>
      <c r="T163" s="166"/>
      <c r="AT163" s="160" t="s">
        <v>125</v>
      </c>
      <c r="AU163" s="160" t="s">
        <v>133</v>
      </c>
      <c r="AV163" s="13" t="s">
        <v>81</v>
      </c>
      <c r="AW163" s="13" t="s">
        <v>33</v>
      </c>
      <c r="AX163" s="13" t="s">
        <v>72</v>
      </c>
      <c r="AY163" s="160" t="s">
        <v>115</v>
      </c>
    </row>
    <row r="164" spans="1:65" s="14" customFormat="1">
      <c r="B164" s="167"/>
      <c r="D164" s="154" t="s">
        <v>125</v>
      </c>
      <c r="E164" s="168" t="s">
        <v>3</v>
      </c>
      <c r="F164" s="169" t="s">
        <v>1281</v>
      </c>
      <c r="H164" s="168" t="s">
        <v>3</v>
      </c>
      <c r="I164" s="170"/>
      <c r="L164" s="167"/>
      <c r="M164" s="171"/>
      <c r="N164" s="172"/>
      <c r="O164" s="172"/>
      <c r="P164" s="172"/>
      <c r="Q164" s="172"/>
      <c r="R164" s="172"/>
      <c r="S164" s="172"/>
      <c r="T164" s="173"/>
      <c r="AT164" s="168" t="s">
        <v>125</v>
      </c>
      <c r="AU164" s="168" t="s">
        <v>133</v>
      </c>
      <c r="AV164" s="14" t="s">
        <v>34</v>
      </c>
      <c r="AW164" s="14" t="s">
        <v>33</v>
      </c>
      <c r="AX164" s="14" t="s">
        <v>72</v>
      </c>
      <c r="AY164" s="168" t="s">
        <v>115</v>
      </c>
    </row>
    <row r="165" spans="1:65" s="13" customFormat="1">
      <c r="B165" s="159"/>
      <c r="D165" s="154" t="s">
        <v>125</v>
      </c>
      <c r="E165" s="160" t="s">
        <v>3</v>
      </c>
      <c r="F165" s="161" t="s">
        <v>1282</v>
      </c>
      <c r="H165" s="162">
        <v>62.429000000000002</v>
      </c>
      <c r="I165" s="163"/>
      <c r="L165" s="159"/>
      <c r="M165" s="164"/>
      <c r="N165" s="165"/>
      <c r="O165" s="165"/>
      <c r="P165" s="165"/>
      <c r="Q165" s="165"/>
      <c r="R165" s="165"/>
      <c r="S165" s="165"/>
      <c r="T165" s="166"/>
      <c r="AT165" s="160" t="s">
        <v>125</v>
      </c>
      <c r="AU165" s="160" t="s">
        <v>133</v>
      </c>
      <c r="AV165" s="13" t="s">
        <v>81</v>
      </c>
      <c r="AW165" s="13" t="s">
        <v>33</v>
      </c>
      <c r="AX165" s="13" t="s">
        <v>72</v>
      </c>
      <c r="AY165" s="160" t="s">
        <v>115</v>
      </c>
    </row>
    <row r="166" spans="1:65" s="15" customFormat="1">
      <c r="B166" s="178"/>
      <c r="D166" s="154" t="s">
        <v>125</v>
      </c>
      <c r="E166" s="179" t="s">
        <v>3</v>
      </c>
      <c r="F166" s="180" t="s">
        <v>279</v>
      </c>
      <c r="H166" s="181">
        <v>114.093</v>
      </c>
      <c r="I166" s="182"/>
      <c r="L166" s="178"/>
      <c r="M166" s="183"/>
      <c r="N166" s="184"/>
      <c r="O166" s="184"/>
      <c r="P166" s="184"/>
      <c r="Q166" s="184"/>
      <c r="R166" s="184"/>
      <c r="S166" s="184"/>
      <c r="T166" s="185"/>
      <c r="AT166" s="179" t="s">
        <v>125</v>
      </c>
      <c r="AU166" s="179" t="s">
        <v>133</v>
      </c>
      <c r="AV166" s="15" t="s">
        <v>122</v>
      </c>
      <c r="AW166" s="15" t="s">
        <v>33</v>
      </c>
      <c r="AX166" s="15" t="s">
        <v>34</v>
      </c>
      <c r="AY166" s="179" t="s">
        <v>115</v>
      </c>
    </row>
    <row r="167" spans="1:65" s="12" customFormat="1" ht="20.85" customHeight="1">
      <c r="B167" s="127"/>
      <c r="D167" s="128" t="s">
        <v>71</v>
      </c>
      <c r="E167" s="138" t="s">
        <v>140</v>
      </c>
      <c r="F167" s="138" t="s">
        <v>567</v>
      </c>
      <c r="I167" s="130"/>
      <c r="J167" s="139">
        <f>BK167</f>
        <v>0</v>
      </c>
      <c r="L167" s="127"/>
      <c r="M167" s="132"/>
      <c r="N167" s="133"/>
      <c r="O167" s="133"/>
      <c r="P167" s="134">
        <f>P168+SUM(P169:P237)</f>
        <v>0</v>
      </c>
      <c r="Q167" s="133"/>
      <c r="R167" s="134">
        <f>R168+SUM(R169:R237)</f>
        <v>109.00989999999999</v>
      </c>
      <c r="S167" s="133"/>
      <c r="T167" s="135">
        <f>T168+SUM(T169:T237)</f>
        <v>0</v>
      </c>
      <c r="AR167" s="128" t="s">
        <v>34</v>
      </c>
      <c r="AT167" s="136" t="s">
        <v>71</v>
      </c>
      <c r="AU167" s="136" t="s">
        <v>81</v>
      </c>
      <c r="AY167" s="128" t="s">
        <v>115</v>
      </c>
      <c r="BK167" s="137">
        <f>BK168+SUM(BK169:BK237)</f>
        <v>0</v>
      </c>
    </row>
    <row r="168" spans="1:65" s="2" customFormat="1" ht="14.45" customHeight="1">
      <c r="A168" s="35"/>
      <c r="B168" s="140"/>
      <c r="C168" s="141" t="s">
        <v>167</v>
      </c>
      <c r="D168" s="141" t="s">
        <v>118</v>
      </c>
      <c r="E168" s="142" t="s">
        <v>1283</v>
      </c>
      <c r="F168" s="143" t="s">
        <v>1284</v>
      </c>
      <c r="G168" s="144" t="s">
        <v>199</v>
      </c>
      <c r="H168" s="145">
        <v>281.02999999999997</v>
      </c>
      <c r="I168" s="146"/>
      <c r="J168" s="147">
        <f>ROUND(I168*H168,2)</f>
        <v>0</v>
      </c>
      <c r="K168" s="143" t="s">
        <v>200</v>
      </c>
      <c r="L168" s="36"/>
      <c r="M168" s="148" t="s">
        <v>3</v>
      </c>
      <c r="N168" s="149" t="s">
        <v>43</v>
      </c>
      <c r="O168" s="56"/>
      <c r="P168" s="150">
        <f>O168*H168</f>
        <v>0</v>
      </c>
      <c r="Q168" s="150">
        <v>0.34499999999999997</v>
      </c>
      <c r="R168" s="150">
        <f>Q168*H168</f>
        <v>96.955349999999981</v>
      </c>
      <c r="S168" s="150">
        <v>0</v>
      </c>
      <c r="T168" s="151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52" t="s">
        <v>122</v>
      </c>
      <c r="AT168" s="152" t="s">
        <v>118</v>
      </c>
      <c r="AU168" s="152" t="s">
        <v>133</v>
      </c>
      <c r="AY168" s="20" t="s">
        <v>115</v>
      </c>
      <c r="BE168" s="153">
        <f>IF(N168="základní",J168,0)</f>
        <v>0</v>
      </c>
      <c r="BF168" s="153">
        <f>IF(N168="snížená",J168,0)</f>
        <v>0</v>
      </c>
      <c r="BG168" s="153">
        <f>IF(N168="zákl. přenesená",J168,0)</f>
        <v>0</v>
      </c>
      <c r="BH168" s="153">
        <f>IF(N168="sníž. přenesená",J168,0)</f>
        <v>0</v>
      </c>
      <c r="BI168" s="153">
        <f>IF(N168="nulová",J168,0)</f>
        <v>0</v>
      </c>
      <c r="BJ168" s="20" t="s">
        <v>34</v>
      </c>
      <c r="BK168" s="153">
        <f>ROUND(I168*H168,2)</f>
        <v>0</v>
      </c>
      <c r="BL168" s="20" t="s">
        <v>122</v>
      </c>
      <c r="BM168" s="152" t="s">
        <v>1285</v>
      </c>
    </row>
    <row r="169" spans="1:65" s="2" customFormat="1">
      <c r="A169" s="35"/>
      <c r="B169" s="36"/>
      <c r="C169" s="35"/>
      <c r="D169" s="154" t="s">
        <v>124</v>
      </c>
      <c r="E169" s="35"/>
      <c r="F169" s="155" t="s">
        <v>1286</v>
      </c>
      <c r="G169" s="35"/>
      <c r="H169" s="35"/>
      <c r="I169" s="156"/>
      <c r="J169" s="35"/>
      <c r="K169" s="35"/>
      <c r="L169" s="36"/>
      <c r="M169" s="157"/>
      <c r="N169" s="158"/>
      <c r="O169" s="56"/>
      <c r="P169" s="56"/>
      <c r="Q169" s="56"/>
      <c r="R169" s="56"/>
      <c r="S169" s="56"/>
      <c r="T169" s="57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20" t="s">
        <v>124</v>
      </c>
      <c r="AU169" s="20" t="s">
        <v>133</v>
      </c>
    </row>
    <row r="170" spans="1:65" s="14" customFormat="1">
      <c r="B170" s="167"/>
      <c r="D170" s="154" t="s">
        <v>125</v>
      </c>
      <c r="E170" s="168" t="s">
        <v>3</v>
      </c>
      <c r="F170" s="169" t="s">
        <v>1287</v>
      </c>
      <c r="H170" s="168" t="s">
        <v>3</v>
      </c>
      <c r="I170" s="170"/>
      <c r="L170" s="167"/>
      <c r="M170" s="171"/>
      <c r="N170" s="172"/>
      <c r="O170" s="172"/>
      <c r="P170" s="172"/>
      <c r="Q170" s="172"/>
      <c r="R170" s="172"/>
      <c r="S170" s="172"/>
      <c r="T170" s="173"/>
      <c r="AT170" s="168" t="s">
        <v>125</v>
      </c>
      <c r="AU170" s="168" t="s">
        <v>133</v>
      </c>
      <c r="AV170" s="14" t="s">
        <v>34</v>
      </c>
      <c r="AW170" s="14" t="s">
        <v>33</v>
      </c>
      <c r="AX170" s="14" t="s">
        <v>72</v>
      </c>
      <c r="AY170" s="168" t="s">
        <v>115</v>
      </c>
    </row>
    <row r="171" spans="1:65" s="14" customFormat="1">
      <c r="B171" s="167"/>
      <c r="D171" s="154" t="s">
        <v>125</v>
      </c>
      <c r="E171" s="168" t="s">
        <v>3</v>
      </c>
      <c r="F171" s="169" t="s">
        <v>318</v>
      </c>
      <c r="H171" s="168" t="s">
        <v>3</v>
      </c>
      <c r="I171" s="170"/>
      <c r="L171" s="167"/>
      <c r="M171" s="171"/>
      <c r="N171" s="172"/>
      <c r="O171" s="172"/>
      <c r="P171" s="172"/>
      <c r="Q171" s="172"/>
      <c r="R171" s="172"/>
      <c r="S171" s="172"/>
      <c r="T171" s="173"/>
      <c r="AT171" s="168" t="s">
        <v>125</v>
      </c>
      <c r="AU171" s="168" t="s">
        <v>133</v>
      </c>
      <c r="AV171" s="14" t="s">
        <v>34</v>
      </c>
      <c r="AW171" s="14" t="s">
        <v>33</v>
      </c>
      <c r="AX171" s="14" t="s">
        <v>72</v>
      </c>
      <c r="AY171" s="168" t="s">
        <v>115</v>
      </c>
    </row>
    <row r="172" spans="1:65" s="13" customFormat="1">
      <c r="B172" s="159"/>
      <c r="D172" s="154" t="s">
        <v>125</v>
      </c>
      <c r="E172" s="160" t="s">
        <v>3</v>
      </c>
      <c r="F172" s="161" t="s">
        <v>1288</v>
      </c>
      <c r="H172" s="162">
        <v>4.62</v>
      </c>
      <c r="I172" s="163"/>
      <c r="L172" s="159"/>
      <c r="M172" s="164"/>
      <c r="N172" s="165"/>
      <c r="O172" s="165"/>
      <c r="P172" s="165"/>
      <c r="Q172" s="165"/>
      <c r="R172" s="165"/>
      <c r="S172" s="165"/>
      <c r="T172" s="166"/>
      <c r="AT172" s="160" t="s">
        <v>125</v>
      </c>
      <c r="AU172" s="160" t="s">
        <v>133</v>
      </c>
      <c r="AV172" s="13" t="s">
        <v>81</v>
      </c>
      <c r="AW172" s="13" t="s">
        <v>33</v>
      </c>
      <c r="AX172" s="13" t="s">
        <v>72</v>
      </c>
      <c r="AY172" s="160" t="s">
        <v>115</v>
      </c>
    </row>
    <row r="173" spans="1:65" s="13" customFormat="1">
      <c r="B173" s="159"/>
      <c r="D173" s="154" t="s">
        <v>125</v>
      </c>
      <c r="E173" s="160" t="s">
        <v>3</v>
      </c>
      <c r="F173" s="161" t="s">
        <v>1289</v>
      </c>
      <c r="H173" s="162">
        <v>9.1300000000000008</v>
      </c>
      <c r="I173" s="163"/>
      <c r="L173" s="159"/>
      <c r="M173" s="164"/>
      <c r="N173" s="165"/>
      <c r="O173" s="165"/>
      <c r="P173" s="165"/>
      <c r="Q173" s="165"/>
      <c r="R173" s="165"/>
      <c r="S173" s="165"/>
      <c r="T173" s="166"/>
      <c r="AT173" s="160" t="s">
        <v>125</v>
      </c>
      <c r="AU173" s="160" t="s">
        <v>133</v>
      </c>
      <c r="AV173" s="13" t="s">
        <v>81</v>
      </c>
      <c r="AW173" s="13" t="s">
        <v>33</v>
      </c>
      <c r="AX173" s="13" t="s">
        <v>72</v>
      </c>
      <c r="AY173" s="160" t="s">
        <v>115</v>
      </c>
    </row>
    <row r="174" spans="1:65" s="14" customFormat="1">
      <c r="B174" s="167"/>
      <c r="D174" s="154" t="s">
        <v>125</v>
      </c>
      <c r="E174" s="168" t="s">
        <v>3</v>
      </c>
      <c r="F174" s="169" t="s">
        <v>1290</v>
      </c>
      <c r="H174" s="168" t="s">
        <v>3</v>
      </c>
      <c r="I174" s="170"/>
      <c r="L174" s="167"/>
      <c r="M174" s="171"/>
      <c r="N174" s="172"/>
      <c r="O174" s="172"/>
      <c r="P174" s="172"/>
      <c r="Q174" s="172"/>
      <c r="R174" s="172"/>
      <c r="S174" s="172"/>
      <c r="T174" s="173"/>
      <c r="AT174" s="168" t="s">
        <v>125</v>
      </c>
      <c r="AU174" s="168" t="s">
        <v>133</v>
      </c>
      <c r="AV174" s="14" t="s">
        <v>34</v>
      </c>
      <c r="AW174" s="14" t="s">
        <v>33</v>
      </c>
      <c r="AX174" s="14" t="s">
        <v>72</v>
      </c>
      <c r="AY174" s="168" t="s">
        <v>115</v>
      </c>
    </row>
    <row r="175" spans="1:65" s="14" customFormat="1">
      <c r="B175" s="167"/>
      <c r="D175" s="154" t="s">
        <v>125</v>
      </c>
      <c r="E175" s="168" t="s">
        <v>3</v>
      </c>
      <c r="F175" s="169" t="s">
        <v>1222</v>
      </c>
      <c r="H175" s="168" t="s">
        <v>3</v>
      </c>
      <c r="I175" s="170"/>
      <c r="L175" s="167"/>
      <c r="M175" s="171"/>
      <c r="N175" s="172"/>
      <c r="O175" s="172"/>
      <c r="P175" s="172"/>
      <c r="Q175" s="172"/>
      <c r="R175" s="172"/>
      <c r="S175" s="172"/>
      <c r="T175" s="173"/>
      <c r="AT175" s="168" t="s">
        <v>125</v>
      </c>
      <c r="AU175" s="168" t="s">
        <v>133</v>
      </c>
      <c r="AV175" s="14" t="s">
        <v>34</v>
      </c>
      <c r="AW175" s="14" t="s">
        <v>33</v>
      </c>
      <c r="AX175" s="14" t="s">
        <v>72</v>
      </c>
      <c r="AY175" s="168" t="s">
        <v>115</v>
      </c>
    </row>
    <row r="176" spans="1:65" s="13" customFormat="1">
      <c r="B176" s="159"/>
      <c r="D176" s="154" t="s">
        <v>125</v>
      </c>
      <c r="E176" s="160" t="s">
        <v>3</v>
      </c>
      <c r="F176" s="161" t="s">
        <v>1291</v>
      </c>
      <c r="H176" s="162">
        <v>189.7</v>
      </c>
      <c r="I176" s="163"/>
      <c r="L176" s="159"/>
      <c r="M176" s="164"/>
      <c r="N176" s="165"/>
      <c r="O176" s="165"/>
      <c r="P176" s="165"/>
      <c r="Q176" s="165"/>
      <c r="R176" s="165"/>
      <c r="S176" s="165"/>
      <c r="T176" s="166"/>
      <c r="AT176" s="160" t="s">
        <v>125</v>
      </c>
      <c r="AU176" s="160" t="s">
        <v>133</v>
      </c>
      <c r="AV176" s="13" t="s">
        <v>81</v>
      </c>
      <c r="AW176" s="13" t="s">
        <v>33</v>
      </c>
      <c r="AX176" s="13" t="s">
        <v>72</v>
      </c>
      <c r="AY176" s="160" t="s">
        <v>115</v>
      </c>
    </row>
    <row r="177" spans="1:65" s="13" customFormat="1">
      <c r="B177" s="159"/>
      <c r="D177" s="154" t="s">
        <v>125</v>
      </c>
      <c r="E177" s="160" t="s">
        <v>3</v>
      </c>
      <c r="F177" s="161" t="s">
        <v>1292</v>
      </c>
      <c r="H177" s="162">
        <v>57.8</v>
      </c>
      <c r="I177" s="163"/>
      <c r="L177" s="159"/>
      <c r="M177" s="164"/>
      <c r="N177" s="165"/>
      <c r="O177" s="165"/>
      <c r="P177" s="165"/>
      <c r="Q177" s="165"/>
      <c r="R177" s="165"/>
      <c r="S177" s="165"/>
      <c r="T177" s="166"/>
      <c r="AT177" s="160" t="s">
        <v>125</v>
      </c>
      <c r="AU177" s="160" t="s">
        <v>133</v>
      </c>
      <c r="AV177" s="13" t="s">
        <v>81</v>
      </c>
      <c r="AW177" s="13" t="s">
        <v>33</v>
      </c>
      <c r="AX177" s="13" t="s">
        <v>72</v>
      </c>
      <c r="AY177" s="160" t="s">
        <v>115</v>
      </c>
    </row>
    <row r="178" spans="1:65" s="13" customFormat="1">
      <c r="B178" s="159"/>
      <c r="D178" s="154" t="s">
        <v>125</v>
      </c>
      <c r="E178" s="160" t="s">
        <v>3</v>
      </c>
      <c r="F178" s="161" t="s">
        <v>1293</v>
      </c>
      <c r="H178" s="162">
        <v>13.18</v>
      </c>
      <c r="I178" s="163"/>
      <c r="L178" s="159"/>
      <c r="M178" s="164"/>
      <c r="N178" s="165"/>
      <c r="O178" s="165"/>
      <c r="P178" s="165"/>
      <c r="Q178" s="165"/>
      <c r="R178" s="165"/>
      <c r="S178" s="165"/>
      <c r="T178" s="166"/>
      <c r="AT178" s="160" t="s">
        <v>125</v>
      </c>
      <c r="AU178" s="160" t="s">
        <v>133</v>
      </c>
      <c r="AV178" s="13" t="s">
        <v>81</v>
      </c>
      <c r="AW178" s="13" t="s">
        <v>33</v>
      </c>
      <c r="AX178" s="13" t="s">
        <v>72</v>
      </c>
      <c r="AY178" s="160" t="s">
        <v>115</v>
      </c>
    </row>
    <row r="179" spans="1:65" s="13" customFormat="1">
      <c r="B179" s="159"/>
      <c r="D179" s="154" t="s">
        <v>125</v>
      </c>
      <c r="E179" s="160" t="s">
        <v>3</v>
      </c>
      <c r="F179" s="161" t="s">
        <v>1294</v>
      </c>
      <c r="H179" s="162">
        <v>6.6</v>
      </c>
      <c r="I179" s="163"/>
      <c r="L179" s="159"/>
      <c r="M179" s="164"/>
      <c r="N179" s="165"/>
      <c r="O179" s="165"/>
      <c r="P179" s="165"/>
      <c r="Q179" s="165"/>
      <c r="R179" s="165"/>
      <c r="S179" s="165"/>
      <c r="T179" s="166"/>
      <c r="AT179" s="160" t="s">
        <v>125</v>
      </c>
      <c r="AU179" s="160" t="s">
        <v>133</v>
      </c>
      <c r="AV179" s="13" t="s">
        <v>81</v>
      </c>
      <c r="AW179" s="13" t="s">
        <v>33</v>
      </c>
      <c r="AX179" s="13" t="s">
        <v>72</v>
      </c>
      <c r="AY179" s="160" t="s">
        <v>115</v>
      </c>
    </row>
    <row r="180" spans="1:65" s="2" customFormat="1" ht="14.45" customHeight="1">
      <c r="A180" s="35"/>
      <c r="B180" s="140"/>
      <c r="C180" s="141" t="s">
        <v>171</v>
      </c>
      <c r="D180" s="141" t="s">
        <v>118</v>
      </c>
      <c r="E180" s="142" t="s">
        <v>1295</v>
      </c>
      <c r="F180" s="143" t="s">
        <v>1296</v>
      </c>
      <c r="G180" s="144" t="s">
        <v>199</v>
      </c>
      <c r="H180" s="145">
        <v>344.59</v>
      </c>
      <c r="I180" s="146"/>
      <c r="J180" s="147">
        <f>ROUND(I180*H180,2)</f>
        <v>0</v>
      </c>
      <c r="K180" s="143" t="s">
        <v>200</v>
      </c>
      <c r="L180" s="36"/>
      <c r="M180" s="148" t="s">
        <v>3</v>
      </c>
      <c r="N180" s="149" t="s">
        <v>43</v>
      </c>
      <c r="O180" s="56"/>
      <c r="P180" s="150">
        <f>O180*H180</f>
        <v>0</v>
      </c>
      <c r="Q180" s="150">
        <v>0</v>
      </c>
      <c r="R180" s="150">
        <f>Q180*H180</f>
        <v>0</v>
      </c>
      <c r="S180" s="150">
        <v>0</v>
      </c>
      <c r="T180" s="151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52" t="s">
        <v>122</v>
      </c>
      <c r="AT180" s="152" t="s">
        <v>118</v>
      </c>
      <c r="AU180" s="152" t="s">
        <v>133</v>
      </c>
      <c r="AY180" s="20" t="s">
        <v>115</v>
      </c>
      <c r="BE180" s="153">
        <f>IF(N180="základní",J180,0)</f>
        <v>0</v>
      </c>
      <c r="BF180" s="153">
        <f>IF(N180="snížená",J180,0)</f>
        <v>0</v>
      </c>
      <c r="BG180" s="153">
        <f>IF(N180="zákl. přenesená",J180,0)</f>
        <v>0</v>
      </c>
      <c r="BH180" s="153">
        <f>IF(N180="sníž. přenesená",J180,0)</f>
        <v>0</v>
      </c>
      <c r="BI180" s="153">
        <f>IF(N180="nulová",J180,0)</f>
        <v>0</v>
      </c>
      <c r="BJ180" s="20" t="s">
        <v>34</v>
      </c>
      <c r="BK180" s="153">
        <f>ROUND(I180*H180,2)</f>
        <v>0</v>
      </c>
      <c r="BL180" s="20" t="s">
        <v>122</v>
      </c>
      <c r="BM180" s="152" t="s">
        <v>1297</v>
      </c>
    </row>
    <row r="181" spans="1:65" s="2" customFormat="1">
      <c r="A181" s="35"/>
      <c r="B181" s="36"/>
      <c r="C181" s="35"/>
      <c r="D181" s="154" t="s">
        <v>124</v>
      </c>
      <c r="E181" s="35"/>
      <c r="F181" s="155" t="s">
        <v>1298</v>
      </c>
      <c r="G181" s="35"/>
      <c r="H181" s="35"/>
      <c r="I181" s="156"/>
      <c r="J181" s="35"/>
      <c r="K181" s="35"/>
      <c r="L181" s="36"/>
      <c r="M181" s="157"/>
      <c r="N181" s="158"/>
      <c r="O181" s="56"/>
      <c r="P181" s="56"/>
      <c r="Q181" s="56"/>
      <c r="R181" s="56"/>
      <c r="S181" s="56"/>
      <c r="T181" s="57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20" t="s">
        <v>124</v>
      </c>
      <c r="AU181" s="20" t="s">
        <v>133</v>
      </c>
    </row>
    <row r="182" spans="1:65" s="2" customFormat="1">
      <c r="A182" s="35"/>
      <c r="B182" s="36"/>
      <c r="C182" s="35"/>
      <c r="D182" s="154" t="s">
        <v>203</v>
      </c>
      <c r="E182" s="35"/>
      <c r="F182" s="177"/>
      <c r="G182" s="35"/>
      <c r="H182" s="35"/>
      <c r="I182" s="156"/>
      <c r="J182" s="35"/>
      <c r="K182" s="35"/>
      <c r="L182" s="36"/>
      <c r="M182" s="157"/>
      <c r="N182" s="158"/>
      <c r="O182" s="56"/>
      <c r="P182" s="56"/>
      <c r="Q182" s="56"/>
      <c r="R182" s="56"/>
      <c r="S182" s="56"/>
      <c r="T182" s="57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20" t="s">
        <v>203</v>
      </c>
      <c r="AU182" s="20" t="s">
        <v>133</v>
      </c>
    </row>
    <row r="183" spans="1:65" s="14" customFormat="1">
      <c r="B183" s="167"/>
      <c r="D183" s="154" t="s">
        <v>125</v>
      </c>
      <c r="E183" s="168" t="s">
        <v>3</v>
      </c>
      <c r="F183" s="169" t="s">
        <v>1222</v>
      </c>
      <c r="H183" s="168" t="s">
        <v>3</v>
      </c>
      <c r="I183" s="170"/>
      <c r="L183" s="167"/>
      <c r="M183" s="171"/>
      <c r="N183" s="172"/>
      <c r="O183" s="172"/>
      <c r="P183" s="172"/>
      <c r="Q183" s="172"/>
      <c r="R183" s="172"/>
      <c r="S183" s="172"/>
      <c r="T183" s="173"/>
      <c r="AT183" s="168" t="s">
        <v>125</v>
      </c>
      <c r="AU183" s="168" t="s">
        <v>133</v>
      </c>
      <c r="AV183" s="14" t="s">
        <v>34</v>
      </c>
      <c r="AW183" s="14" t="s">
        <v>33</v>
      </c>
      <c r="AX183" s="14" t="s">
        <v>72</v>
      </c>
      <c r="AY183" s="168" t="s">
        <v>115</v>
      </c>
    </row>
    <row r="184" spans="1:65" s="13" customFormat="1">
      <c r="B184" s="159"/>
      <c r="D184" s="154" t="s">
        <v>125</v>
      </c>
      <c r="E184" s="160" t="s">
        <v>3</v>
      </c>
      <c r="F184" s="161" t="s">
        <v>1299</v>
      </c>
      <c r="H184" s="162">
        <v>246.61</v>
      </c>
      <c r="I184" s="163"/>
      <c r="L184" s="159"/>
      <c r="M184" s="164"/>
      <c r="N184" s="165"/>
      <c r="O184" s="165"/>
      <c r="P184" s="165"/>
      <c r="Q184" s="165"/>
      <c r="R184" s="165"/>
      <c r="S184" s="165"/>
      <c r="T184" s="166"/>
      <c r="AT184" s="160" t="s">
        <v>125</v>
      </c>
      <c r="AU184" s="160" t="s">
        <v>133</v>
      </c>
      <c r="AV184" s="13" t="s">
        <v>81</v>
      </c>
      <c r="AW184" s="13" t="s">
        <v>33</v>
      </c>
      <c r="AX184" s="13" t="s">
        <v>72</v>
      </c>
      <c r="AY184" s="160" t="s">
        <v>115</v>
      </c>
    </row>
    <row r="185" spans="1:65" s="13" customFormat="1">
      <c r="B185" s="159"/>
      <c r="D185" s="154" t="s">
        <v>125</v>
      </c>
      <c r="E185" s="160" t="s">
        <v>3</v>
      </c>
      <c r="F185" s="161" t="s">
        <v>1300</v>
      </c>
      <c r="H185" s="162">
        <v>78.2</v>
      </c>
      <c r="I185" s="163"/>
      <c r="L185" s="159"/>
      <c r="M185" s="164"/>
      <c r="N185" s="165"/>
      <c r="O185" s="165"/>
      <c r="P185" s="165"/>
      <c r="Q185" s="165"/>
      <c r="R185" s="165"/>
      <c r="S185" s="165"/>
      <c r="T185" s="166"/>
      <c r="AT185" s="160" t="s">
        <v>125</v>
      </c>
      <c r="AU185" s="160" t="s">
        <v>133</v>
      </c>
      <c r="AV185" s="13" t="s">
        <v>81</v>
      </c>
      <c r="AW185" s="13" t="s">
        <v>33</v>
      </c>
      <c r="AX185" s="13" t="s">
        <v>72</v>
      </c>
      <c r="AY185" s="160" t="s">
        <v>115</v>
      </c>
    </row>
    <row r="186" spans="1:65" s="13" customFormat="1">
      <c r="B186" s="159"/>
      <c r="D186" s="154" t="s">
        <v>125</v>
      </c>
      <c r="E186" s="160" t="s">
        <v>3</v>
      </c>
      <c r="F186" s="161" t="s">
        <v>1293</v>
      </c>
      <c r="H186" s="162">
        <v>13.18</v>
      </c>
      <c r="I186" s="163"/>
      <c r="L186" s="159"/>
      <c r="M186" s="164"/>
      <c r="N186" s="165"/>
      <c r="O186" s="165"/>
      <c r="P186" s="165"/>
      <c r="Q186" s="165"/>
      <c r="R186" s="165"/>
      <c r="S186" s="165"/>
      <c r="T186" s="166"/>
      <c r="AT186" s="160" t="s">
        <v>125</v>
      </c>
      <c r="AU186" s="160" t="s">
        <v>133</v>
      </c>
      <c r="AV186" s="13" t="s">
        <v>81</v>
      </c>
      <c r="AW186" s="13" t="s">
        <v>33</v>
      </c>
      <c r="AX186" s="13" t="s">
        <v>72</v>
      </c>
      <c r="AY186" s="160" t="s">
        <v>115</v>
      </c>
    </row>
    <row r="187" spans="1:65" s="13" customFormat="1">
      <c r="B187" s="159"/>
      <c r="D187" s="154" t="s">
        <v>125</v>
      </c>
      <c r="E187" s="160" t="s">
        <v>3</v>
      </c>
      <c r="F187" s="161" t="s">
        <v>1294</v>
      </c>
      <c r="H187" s="162">
        <v>6.6</v>
      </c>
      <c r="I187" s="163"/>
      <c r="L187" s="159"/>
      <c r="M187" s="164"/>
      <c r="N187" s="165"/>
      <c r="O187" s="165"/>
      <c r="P187" s="165"/>
      <c r="Q187" s="165"/>
      <c r="R187" s="165"/>
      <c r="S187" s="165"/>
      <c r="T187" s="166"/>
      <c r="AT187" s="160" t="s">
        <v>125</v>
      </c>
      <c r="AU187" s="160" t="s">
        <v>133</v>
      </c>
      <c r="AV187" s="13" t="s">
        <v>81</v>
      </c>
      <c r="AW187" s="13" t="s">
        <v>33</v>
      </c>
      <c r="AX187" s="13" t="s">
        <v>72</v>
      </c>
      <c r="AY187" s="160" t="s">
        <v>115</v>
      </c>
    </row>
    <row r="188" spans="1:65" s="2" customFormat="1" ht="14.45" customHeight="1">
      <c r="A188" s="35"/>
      <c r="B188" s="140"/>
      <c r="C188" s="141" t="s">
        <v>175</v>
      </c>
      <c r="D188" s="141" t="s">
        <v>118</v>
      </c>
      <c r="E188" s="142" t="s">
        <v>1301</v>
      </c>
      <c r="F188" s="143" t="s">
        <v>1302</v>
      </c>
      <c r="G188" s="144" t="s">
        <v>199</v>
      </c>
      <c r="H188" s="145">
        <v>421.9</v>
      </c>
      <c r="I188" s="146"/>
      <c r="J188" s="147">
        <f>ROUND(I188*H188,2)</f>
        <v>0</v>
      </c>
      <c r="K188" s="143" t="s">
        <v>3</v>
      </c>
      <c r="L188" s="36"/>
      <c r="M188" s="148" t="s">
        <v>3</v>
      </c>
      <c r="N188" s="149" t="s">
        <v>43</v>
      </c>
      <c r="O188" s="56"/>
      <c r="P188" s="150">
        <f>O188*H188</f>
        <v>0</v>
      </c>
      <c r="Q188" s="150">
        <v>0</v>
      </c>
      <c r="R188" s="150">
        <f>Q188*H188</f>
        <v>0</v>
      </c>
      <c r="S188" s="150">
        <v>0</v>
      </c>
      <c r="T188" s="151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52" t="s">
        <v>122</v>
      </c>
      <c r="AT188" s="152" t="s">
        <v>118</v>
      </c>
      <c r="AU188" s="152" t="s">
        <v>133</v>
      </c>
      <c r="AY188" s="20" t="s">
        <v>115</v>
      </c>
      <c r="BE188" s="153">
        <f>IF(N188="základní",J188,0)</f>
        <v>0</v>
      </c>
      <c r="BF188" s="153">
        <f>IF(N188="snížená",J188,0)</f>
        <v>0</v>
      </c>
      <c r="BG188" s="153">
        <f>IF(N188="zákl. přenesená",J188,0)</f>
        <v>0</v>
      </c>
      <c r="BH188" s="153">
        <f>IF(N188="sníž. přenesená",J188,0)</f>
        <v>0</v>
      </c>
      <c r="BI188" s="153">
        <f>IF(N188="nulová",J188,0)</f>
        <v>0</v>
      </c>
      <c r="BJ188" s="20" t="s">
        <v>34</v>
      </c>
      <c r="BK188" s="153">
        <f>ROUND(I188*H188,2)</f>
        <v>0</v>
      </c>
      <c r="BL188" s="20" t="s">
        <v>122</v>
      </c>
      <c r="BM188" s="152" t="s">
        <v>1303</v>
      </c>
    </row>
    <row r="189" spans="1:65" s="2" customFormat="1">
      <c r="A189" s="35"/>
      <c r="B189" s="36"/>
      <c r="C189" s="35"/>
      <c r="D189" s="154" t="s">
        <v>124</v>
      </c>
      <c r="E189" s="35"/>
      <c r="F189" s="155" t="s">
        <v>1304</v>
      </c>
      <c r="G189" s="35"/>
      <c r="H189" s="35"/>
      <c r="I189" s="156"/>
      <c r="J189" s="35"/>
      <c r="K189" s="35"/>
      <c r="L189" s="36"/>
      <c r="M189" s="157"/>
      <c r="N189" s="158"/>
      <c r="O189" s="56"/>
      <c r="P189" s="56"/>
      <c r="Q189" s="56"/>
      <c r="R189" s="56"/>
      <c r="S189" s="56"/>
      <c r="T189" s="57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20" t="s">
        <v>124</v>
      </c>
      <c r="AU189" s="20" t="s">
        <v>133</v>
      </c>
    </row>
    <row r="190" spans="1:65" s="13" customFormat="1">
      <c r="B190" s="159"/>
      <c r="D190" s="154" t="s">
        <v>125</v>
      </c>
      <c r="E190" s="160" t="s">
        <v>3</v>
      </c>
      <c r="F190" s="161" t="s">
        <v>1305</v>
      </c>
      <c r="H190" s="162">
        <v>421.9</v>
      </c>
      <c r="I190" s="163"/>
      <c r="L190" s="159"/>
      <c r="M190" s="164"/>
      <c r="N190" s="165"/>
      <c r="O190" s="165"/>
      <c r="P190" s="165"/>
      <c r="Q190" s="165"/>
      <c r="R190" s="165"/>
      <c r="S190" s="165"/>
      <c r="T190" s="166"/>
      <c r="AT190" s="160" t="s">
        <v>125</v>
      </c>
      <c r="AU190" s="160" t="s">
        <v>133</v>
      </c>
      <c r="AV190" s="13" t="s">
        <v>81</v>
      </c>
      <c r="AW190" s="13" t="s">
        <v>33</v>
      </c>
      <c r="AX190" s="13" t="s">
        <v>72</v>
      </c>
      <c r="AY190" s="160" t="s">
        <v>115</v>
      </c>
    </row>
    <row r="191" spans="1:65" s="2" customFormat="1" ht="14.45" customHeight="1">
      <c r="A191" s="35"/>
      <c r="B191" s="140"/>
      <c r="C191" s="141" t="s">
        <v>9</v>
      </c>
      <c r="D191" s="141" t="s">
        <v>118</v>
      </c>
      <c r="E191" s="142" t="s">
        <v>1306</v>
      </c>
      <c r="F191" s="143" t="s">
        <v>1307</v>
      </c>
      <c r="G191" s="144" t="s">
        <v>199</v>
      </c>
      <c r="H191" s="145">
        <v>421.9</v>
      </c>
      <c r="I191" s="146"/>
      <c r="J191" s="147">
        <f>ROUND(I191*H191,2)</f>
        <v>0</v>
      </c>
      <c r="K191" s="143" t="s">
        <v>3</v>
      </c>
      <c r="L191" s="36"/>
      <c r="M191" s="148" t="s">
        <v>3</v>
      </c>
      <c r="N191" s="149" t="s">
        <v>43</v>
      </c>
      <c r="O191" s="56"/>
      <c r="P191" s="150">
        <f>O191*H191</f>
        <v>0</v>
      </c>
      <c r="Q191" s="150">
        <v>0</v>
      </c>
      <c r="R191" s="150">
        <f>Q191*H191</f>
        <v>0</v>
      </c>
      <c r="S191" s="150">
        <v>0</v>
      </c>
      <c r="T191" s="151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52" t="s">
        <v>122</v>
      </c>
      <c r="AT191" s="152" t="s">
        <v>118</v>
      </c>
      <c r="AU191" s="152" t="s">
        <v>133</v>
      </c>
      <c r="AY191" s="20" t="s">
        <v>115</v>
      </c>
      <c r="BE191" s="153">
        <f>IF(N191="základní",J191,0)</f>
        <v>0</v>
      </c>
      <c r="BF191" s="153">
        <f>IF(N191="snížená",J191,0)</f>
        <v>0</v>
      </c>
      <c r="BG191" s="153">
        <f>IF(N191="zákl. přenesená",J191,0)</f>
        <v>0</v>
      </c>
      <c r="BH191" s="153">
        <f>IF(N191="sníž. přenesená",J191,0)</f>
        <v>0</v>
      </c>
      <c r="BI191" s="153">
        <f>IF(N191="nulová",J191,0)</f>
        <v>0</v>
      </c>
      <c r="BJ191" s="20" t="s">
        <v>34</v>
      </c>
      <c r="BK191" s="153">
        <f>ROUND(I191*H191,2)</f>
        <v>0</v>
      </c>
      <c r="BL191" s="20" t="s">
        <v>122</v>
      </c>
      <c r="BM191" s="152" t="s">
        <v>1308</v>
      </c>
    </row>
    <row r="192" spans="1:65" s="2" customFormat="1" ht="19.5">
      <c r="A192" s="35"/>
      <c r="B192" s="36"/>
      <c r="C192" s="35"/>
      <c r="D192" s="154" t="s">
        <v>124</v>
      </c>
      <c r="E192" s="35"/>
      <c r="F192" s="155" t="s">
        <v>1309</v>
      </c>
      <c r="G192" s="35"/>
      <c r="H192" s="35"/>
      <c r="I192" s="156"/>
      <c r="J192" s="35"/>
      <c r="K192" s="35"/>
      <c r="L192" s="36"/>
      <c r="M192" s="157"/>
      <c r="N192" s="158"/>
      <c r="O192" s="56"/>
      <c r="P192" s="56"/>
      <c r="Q192" s="56"/>
      <c r="R192" s="56"/>
      <c r="S192" s="56"/>
      <c r="T192" s="57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20" t="s">
        <v>124</v>
      </c>
      <c r="AU192" s="20" t="s">
        <v>133</v>
      </c>
    </row>
    <row r="193" spans="1:65" s="14" customFormat="1">
      <c r="B193" s="167"/>
      <c r="D193" s="154" t="s">
        <v>125</v>
      </c>
      <c r="E193" s="168" t="s">
        <v>3</v>
      </c>
      <c r="F193" s="169" t="s">
        <v>1222</v>
      </c>
      <c r="H193" s="168" t="s">
        <v>3</v>
      </c>
      <c r="I193" s="170"/>
      <c r="L193" s="167"/>
      <c r="M193" s="171"/>
      <c r="N193" s="172"/>
      <c r="O193" s="172"/>
      <c r="P193" s="172"/>
      <c r="Q193" s="172"/>
      <c r="R193" s="172"/>
      <c r="S193" s="172"/>
      <c r="T193" s="173"/>
      <c r="AT193" s="168" t="s">
        <v>125</v>
      </c>
      <c r="AU193" s="168" t="s">
        <v>133</v>
      </c>
      <c r="AV193" s="14" t="s">
        <v>34</v>
      </c>
      <c r="AW193" s="14" t="s">
        <v>33</v>
      </c>
      <c r="AX193" s="14" t="s">
        <v>72</v>
      </c>
      <c r="AY193" s="168" t="s">
        <v>115</v>
      </c>
    </row>
    <row r="194" spans="1:65" s="13" customFormat="1">
      <c r="B194" s="159"/>
      <c r="D194" s="154" t="s">
        <v>125</v>
      </c>
      <c r="E194" s="160" t="s">
        <v>3</v>
      </c>
      <c r="F194" s="161" t="s">
        <v>1310</v>
      </c>
      <c r="H194" s="162">
        <v>303.52</v>
      </c>
      <c r="I194" s="163"/>
      <c r="L194" s="159"/>
      <c r="M194" s="164"/>
      <c r="N194" s="165"/>
      <c r="O194" s="165"/>
      <c r="P194" s="165"/>
      <c r="Q194" s="165"/>
      <c r="R194" s="165"/>
      <c r="S194" s="165"/>
      <c r="T194" s="166"/>
      <c r="AT194" s="160" t="s">
        <v>125</v>
      </c>
      <c r="AU194" s="160" t="s">
        <v>133</v>
      </c>
      <c r="AV194" s="13" t="s">
        <v>81</v>
      </c>
      <c r="AW194" s="13" t="s">
        <v>33</v>
      </c>
      <c r="AX194" s="13" t="s">
        <v>72</v>
      </c>
      <c r="AY194" s="160" t="s">
        <v>115</v>
      </c>
    </row>
    <row r="195" spans="1:65" s="13" customFormat="1">
      <c r="B195" s="159"/>
      <c r="D195" s="154" t="s">
        <v>125</v>
      </c>
      <c r="E195" s="160" t="s">
        <v>3</v>
      </c>
      <c r="F195" s="161" t="s">
        <v>1311</v>
      </c>
      <c r="H195" s="162">
        <v>98.6</v>
      </c>
      <c r="I195" s="163"/>
      <c r="L195" s="159"/>
      <c r="M195" s="164"/>
      <c r="N195" s="165"/>
      <c r="O195" s="165"/>
      <c r="P195" s="165"/>
      <c r="Q195" s="165"/>
      <c r="R195" s="165"/>
      <c r="S195" s="165"/>
      <c r="T195" s="166"/>
      <c r="AT195" s="160" t="s">
        <v>125</v>
      </c>
      <c r="AU195" s="160" t="s">
        <v>133</v>
      </c>
      <c r="AV195" s="13" t="s">
        <v>81</v>
      </c>
      <c r="AW195" s="13" t="s">
        <v>33</v>
      </c>
      <c r="AX195" s="13" t="s">
        <v>72</v>
      </c>
      <c r="AY195" s="160" t="s">
        <v>115</v>
      </c>
    </row>
    <row r="196" spans="1:65" s="13" customFormat="1">
      <c r="B196" s="159"/>
      <c r="D196" s="154" t="s">
        <v>125</v>
      </c>
      <c r="E196" s="160" t="s">
        <v>3</v>
      </c>
      <c r="F196" s="161" t="s">
        <v>1293</v>
      </c>
      <c r="H196" s="162">
        <v>13.18</v>
      </c>
      <c r="I196" s="163"/>
      <c r="L196" s="159"/>
      <c r="M196" s="164"/>
      <c r="N196" s="165"/>
      <c r="O196" s="165"/>
      <c r="P196" s="165"/>
      <c r="Q196" s="165"/>
      <c r="R196" s="165"/>
      <c r="S196" s="165"/>
      <c r="T196" s="166"/>
      <c r="AT196" s="160" t="s">
        <v>125</v>
      </c>
      <c r="AU196" s="160" t="s">
        <v>133</v>
      </c>
      <c r="AV196" s="13" t="s">
        <v>81</v>
      </c>
      <c r="AW196" s="13" t="s">
        <v>33</v>
      </c>
      <c r="AX196" s="13" t="s">
        <v>72</v>
      </c>
      <c r="AY196" s="160" t="s">
        <v>115</v>
      </c>
    </row>
    <row r="197" spans="1:65" s="13" customFormat="1">
      <c r="B197" s="159"/>
      <c r="D197" s="154" t="s">
        <v>125</v>
      </c>
      <c r="E197" s="160" t="s">
        <v>3</v>
      </c>
      <c r="F197" s="161" t="s">
        <v>1294</v>
      </c>
      <c r="H197" s="162">
        <v>6.6</v>
      </c>
      <c r="I197" s="163"/>
      <c r="L197" s="159"/>
      <c r="M197" s="164"/>
      <c r="N197" s="165"/>
      <c r="O197" s="165"/>
      <c r="P197" s="165"/>
      <c r="Q197" s="165"/>
      <c r="R197" s="165"/>
      <c r="S197" s="165"/>
      <c r="T197" s="166"/>
      <c r="AT197" s="160" t="s">
        <v>125</v>
      </c>
      <c r="AU197" s="160" t="s">
        <v>133</v>
      </c>
      <c r="AV197" s="13" t="s">
        <v>81</v>
      </c>
      <c r="AW197" s="13" t="s">
        <v>33</v>
      </c>
      <c r="AX197" s="13" t="s">
        <v>72</v>
      </c>
      <c r="AY197" s="160" t="s">
        <v>115</v>
      </c>
    </row>
    <row r="198" spans="1:65" s="15" customFormat="1">
      <c r="B198" s="178"/>
      <c r="D198" s="154" t="s">
        <v>125</v>
      </c>
      <c r="E198" s="179" t="s">
        <v>3</v>
      </c>
      <c r="F198" s="180" t="s">
        <v>279</v>
      </c>
      <c r="H198" s="181">
        <v>421.90000000000003</v>
      </c>
      <c r="I198" s="182"/>
      <c r="L198" s="178"/>
      <c r="M198" s="183"/>
      <c r="N198" s="184"/>
      <c r="O198" s="184"/>
      <c r="P198" s="184"/>
      <c r="Q198" s="184"/>
      <c r="R198" s="184"/>
      <c r="S198" s="184"/>
      <c r="T198" s="185"/>
      <c r="AT198" s="179" t="s">
        <v>125</v>
      </c>
      <c r="AU198" s="179" t="s">
        <v>133</v>
      </c>
      <c r="AV198" s="15" t="s">
        <v>122</v>
      </c>
      <c r="AW198" s="15" t="s">
        <v>33</v>
      </c>
      <c r="AX198" s="15" t="s">
        <v>34</v>
      </c>
      <c r="AY198" s="179" t="s">
        <v>115</v>
      </c>
    </row>
    <row r="199" spans="1:65" s="2" customFormat="1" ht="14.45" customHeight="1">
      <c r="A199" s="35"/>
      <c r="B199" s="140"/>
      <c r="C199" s="141" t="s">
        <v>289</v>
      </c>
      <c r="D199" s="141" t="s">
        <v>118</v>
      </c>
      <c r="E199" s="142" t="s">
        <v>1312</v>
      </c>
      <c r="F199" s="143" t="s">
        <v>1313</v>
      </c>
      <c r="G199" s="144" t="s">
        <v>199</v>
      </c>
      <c r="H199" s="145">
        <v>1039.4100000000001</v>
      </c>
      <c r="I199" s="146"/>
      <c r="J199" s="147">
        <f>ROUND(I199*H199,2)</f>
        <v>0</v>
      </c>
      <c r="K199" s="143" t="s">
        <v>200</v>
      </c>
      <c r="L199" s="36"/>
      <c r="M199" s="148" t="s">
        <v>3</v>
      </c>
      <c r="N199" s="149" t="s">
        <v>43</v>
      </c>
      <c r="O199" s="56"/>
      <c r="P199" s="150">
        <f>O199*H199</f>
        <v>0</v>
      </c>
      <c r="Q199" s="150">
        <v>0</v>
      </c>
      <c r="R199" s="150">
        <f>Q199*H199</f>
        <v>0</v>
      </c>
      <c r="S199" s="150">
        <v>0</v>
      </c>
      <c r="T199" s="151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52" t="s">
        <v>122</v>
      </c>
      <c r="AT199" s="152" t="s">
        <v>118</v>
      </c>
      <c r="AU199" s="152" t="s">
        <v>133</v>
      </c>
      <c r="AY199" s="20" t="s">
        <v>115</v>
      </c>
      <c r="BE199" s="153">
        <f>IF(N199="základní",J199,0)</f>
        <v>0</v>
      </c>
      <c r="BF199" s="153">
        <f>IF(N199="snížená",J199,0)</f>
        <v>0</v>
      </c>
      <c r="BG199" s="153">
        <f>IF(N199="zákl. přenesená",J199,0)</f>
        <v>0</v>
      </c>
      <c r="BH199" s="153">
        <f>IF(N199="sníž. přenesená",J199,0)</f>
        <v>0</v>
      </c>
      <c r="BI199" s="153">
        <f>IF(N199="nulová",J199,0)</f>
        <v>0</v>
      </c>
      <c r="BJ199" s="20" t="s">
        <v>34</v>
      </c>
      <c r="BK199" s="153">
        <f>ROUND(I199*H199,2)</f>
        <v>0</v>
      </c>
      <c r="BL199" s="20" t="s">
        <v>122</v>
      </c>
      <c r="BM199" s="152" t="s">
        <v>1314</v>
      </c>
    </row>
    <row r="200" spans="1:65" s="2" customFormat="1">
      <c r="A200" s="35"/>
      <c r="B200" s="36"/>
      <c r="C200" s="35"/>
      <c r="D200" s="154" t="s">
        <v>124</v>
      </c>
      <c r="E200" s="35"/>
      <c r="F200" s="155" t="s">
        <v>1315</v>
      </c>
      <c r="G200" s="35"/>
      <c r="H200" s="35"/>
      <c r="I200" s="156"/>
      <c r="J200" s="35"/>
      <c r="K200" s="35"/>
      <c r="L200" s="36"/>
      <c r="M200" s="157"/>
      <c r="N200" s="158"/>
      <c r="O200" s="56"/>
      <c r="P200" s="56"/>
      <c r="Q200" s="56"/>
      <c r="R200" s="56"/>
      <c r="S200" s="56"/>
      <c r="T200" s="57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20" t="s">
        <v>124</v>
      </c>
      <c r="AU200" s="20" t="s">
        <v>133</v>
      </c>
    </row>
    <row r="201" spans="1:65" s="13" customFormat="1">
      <c r="B201" s="159"/>
      <c r="D201" s="154" t="s">
        <v>125</v>
      </c>
      <c r="E201" s="160" t="s">
        <v>3</v>
      </c>
      <c r="F201" s="161" t="s">
        <v>1316</v>
      </c>
      <c r="H201" s="162">
        <v>1039.4100000000001</v>
      </c>
      <c r="I201" s="163"/>
      <c r="L201" s="159"/>
      <c r="M201" s="164"/>
      <c r="N201" s="165"/>
      <c r="O201" s="165"/>
      <c r="P201" s="165"/>
      <c r="Q201" s="165"/>
      <c r="R201" s="165"/>
      <c r="S201" s="165"/>
      <c r="T201" s="166"/>
      <c r="AT201" s="160" t="s">
        <v>125</v>
      </c>
      <c r="AU201" s="160" t="s">
        <v>133</v>
      </c>
      <c r="AV201" s="13" t="s">
        <v>81</v>
      </c>
      <c r="AW201" s="13" t="s">
        <v>33</v>
      </c>
      <c r="AX201" s="13" t="s">
        <v>72</v>
      </c>
      <c r="AY201" s="160" t="s">
        <v>115</v>
      </c>
    </row>
    <row r="202" spans="1:65" s="2" customFormat="1" ht="14.45" customHeight="1">
      <c r="A202" s="35"/>
      <c r="B202" s="140"/>
      <c r="C202" s="141" t="s">
        <v>295</v>
      </c>
      <c r="D202" s="141" t="s">
        <v>118</v>
      </c>
      <c r="E202" s="142" t="s">
        <v>1317</v>
      </c>
      <c r="F202" s="143" t="s">
        <v>1318</v>
      </c>
      <c r="G202" s="144" t="s">
        <v>199</v>
      </c>
      <c r="H202" s="145">
        <v>495.01</v>
      </c>
      <c r="I202" s="146"/>
      <c r="J202" s="147">
        <f>ROUND(I202*H202,2)</f>
        <v>0</v>
      </c>
      <c r="K202" s="143" t="s">
        <v>3</v>
      </c>
      <c r="L202" s="36"/>
      <c r="M202" s="148" t="s">
        <v>3</v>
      </c>
      <c r="N202" s="149" t="s">
        <v>43</v>
      </c>
      <c r="O202" s="56"/>
      <c r="P202" s="150">
        <f>O202*H202</f>
        <v>0</v>
      </c>
      <c r="Q202" s="150">
        <v>0</v>
      </c>
      <c r="R202" s="150">
        <f>Q202*H202</f>
        <v>0</v>
      </c>
      <c r="S202" s="150">
        <v>0</v>
      </c>
      <c r="T202" s="151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52" t="s">
        <v>289</v>
      </c>
      <c r="AT202" s="152" t="s">
        <v>118</v>
      </c>
      <c r="AU202" s="152" t="s">
        <v>133</v>
      </c>
      <c r="AY202" s="20" t="s">
        <v>115</v>
      </c>
      <c r="BE202" s="153">
        <f>IF(N202="základní",J202,0)</f>
        <v>0</v>
      </c>
      <c r="BF202" s="153">
        <f>IF(N202="snížená",J202,0)</f>
        <v>0</v>
      </c>
      <c r="BG202" s="153">
        <f>IF(N202="zákl. přenesená",J202,0)</f>
        <v>0</v>
      </c>
      <c r="BH202" s="153">
        <f>IF(N202="sníž. přenesená",J202,0)</f>
        <v>0</v>
      </c>
      <c r="BI202" s="153">
        <f>IF(N202="nulová",J202,0)</f>
        <v>0</v>
      </c>
      <c r="BJ202" s="20" t="s">
        <v>34</v>
      </c>
      <c r="BK202" s="153">
        <f>ROUND(I202*H202,2)</f>
        <v>0</v>
      </c>
      <c r="BL202" s="20" t="s">
        <v>289</v>
      </c>
      <c r="BM202" s="152" t="s">
        <v>1319</v>
      </c>
    </row>
    <row r="203" spans="1:65" s="2" customFormat="1">
      <c r="A203" s="35"/>
      <c r="B203" s="36"/>
      <c r="C203" s="35"/>
      <c r="D203" s="154" t="s">
        <v>124</v>
      </c>
      <c r="E203" s="35"/>
      <c r="F203" s="155" t="s">
        <v>1320</v>
      </c>
      <c r="G203" s="35"/>
      <c r="H203" s="35"/>
      <c r="I203" s="156"/>
      <c r="J203" s="35"/>
      <c r="K203" s="35"/>
      <c r="L203" s="36"/>
      <c r="M203" s="157"/>
      <c r="N203" s="158"/>
      <c r="O203" s="56"/>
      <c r="P203" s="56"/>
      <c r="Q203" s="56"/>
      <c r="R203" s="56"/>
      <c r="S203" s="56"/>
      <c r="T203" s="57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20" t="s">
        <v>124</v>
      </c>
      <c r="AU203" s="20" t="s">
        <v>133</v>
      </c>
    </row>
    <row r="204" spans="1:65" s="2" customFormat="1">
      <c r="A204" s="35"/>
      <c r="B204" s="36"/>
      <c r="C204" s="35"/>
      <c r="D204" s="154" t="s">
        <v>203</v>
      </c>
      <c r="E204" s="35"/>
      <c r="F204" s="177"/>
      <c r="G204" s="35"/>
      <c r="H204" s="35"/>
      <c r="I204" s="156"/>
      <c r="J204" s="35"/>
      <c r="K204" s="35"/>
      <c r="L204" s="36"/>
      <c r="M204" s="157"/>
      <c r="N204" s="158"/>
      <c r="O204" s="56"/>
      <c r="P204" s="56"/>
      <c r="Q204" s="56"/>
      <c r="R204" s="56"/>
      <c r="S204" s="56"/>
      <c r="T204" s="57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20" t="s">
        <v>203</v>
      </c>
      <c r="AU204" s="20" t="s">
        <v>133</v>
      </c>
    </row>
    <row r="205" spans="1:65" s="14" customFormat="1">
      <c r="B205" s="167"/>
      <c r="D205" s="154" t="s">
        <v>125</v>
      </c>
      <c r="E205" s="168" t="s">
        <v>3</v>
      </c>
      <c r="F205" s="169" t="s">
        <v>1222</v>
      </c>
      <c r="H205" s="168" t="s">
        <v>3</v>
      </c>
      <c r="I205" s="170"/>
      <c r="L205" s="167"/>
      <c r="M205" s="171"/>
      <c r="N205" s="172"/>
      <c r="O205" s="172"/>
      <c r="P205" s="172"/>
      <c r="Q205" s="172"/>
      <c r="R205" s="172"/>
      <c r="S205" s="172"/>
      <c r="T205" s="173"/>
      <c r="AT205" s="168" t="s">
        <v>125</v>
      </c>
      <c r="AU205" s="168" t="s">
        <v>133</v>
      </c>
      <c r="AV205" s="14" t="s">
        <v>34</v>
      </c>
      <c r="AW205" s="14" t="s">
        <v>33</v>
      </c>
      <c r="AX205" s="14" t="s">
        <v>72</v>
      </c>
      <c r="AY205" s="168" t="s">
        <v>115</v>
      </c>
    </row>
    <row r="206" spans="1:65" s="13" customFormat="1">
      <c r="B206" s="159"/>
      <c r="D206" s="154" t="s">
        <v>125</v>
      </c>
      <c r="E206" s="160" t="s">
        <v>3</v>
      </c>
      <c r="F206" s="161" t="s">
        <v>1321</v>
      </c>
      <c r="H206" s="162">
        <v>360.43</v>
      </c>
      <c r="I206" s="163"/>
      <c r="L206" s="159"/>
      <c r="M206" s="164"/>
      <c r="N206" s="165"/>
      <c r="O206" s="165"/>
      <c r="P206" s="165"/>
      <c r="Q206" s="165"/>
      <c r="R206" s="165"/>
      <c r="S206" s="165"/>
      <c r="T206" s="166"/>
      <c r="AT206" s="160" t="s">
        <v>125</v>
      </c>
      <c r="AU206" s="160" t="s">
        <v>133</v>
      </c>
      <c r="AV206" s="13" t="s">
        <v>81</v>
      </c>
      <c r="AW206" s="13" t="s">
        <v>33</v>
      </c>
      <c r="AX206" s="13" t="s">
        <v>72</v>
      </c>
      <c r="AY206" s="160" t="s">
        <v>115</v>
      </c>
    </row>
    <row r="207" spans="1:65" s="13" customFormat="1">
      <c r="B207" s="159"/>
      <c r="D207" s="154" t="s">
        <v>125</v>
      </c>
      <c r="E207" s="160" t="s">
        <v>3</v>
      </c>
      <c r="F207" s="161" t="s">
        <v>1322</v>
      </c>
      <c r="H207" s="162">
        <v>114.8</v>
      </c>
      <c r="I207" s="163"/>
      <c r="L207" s="159"/>
      <c r="M207" s="164"/>
      <c r="N207" s="165"/>
      <c r="O207" s="165"/>
      <c r="P207" s="165"/>
      <c r="Q207" s="165"/>
      <c r="R207" s="165"/>
      <c r="S207" s="165"/>
      <c r="T207" s="166"/>
      <c r="AT207" s="160" t="s">
        <v>125</v>
      </c>
      <c r="AU207" s="160" t="s">
        <v>133</v>
      </c>
      <c r="AV207" s="13" t="s">
        <v>81</v>
      </c>
      <c r="AW207" s="13" t="s">
        <v>33</v>
      </c>
      <c r="AX207" s="13" t="s">
        <v>72</v>
      </c>
      <c r="AY207" s="160" t="s">
        <v>115</v>
      </c>
    </row>
    <row r="208" spans="1:65" s="13" customFormat="1">
      <c r="B208" s="159"/>
      <c r="D208" s="154" t="s">
        <v>125</v>
      </c>
      <c r="E208" s="160" t="s">
        <v>3</v>
      </c>
      <c r="F208" s="161" t="s">
        <v>1293</v>
      </c>
      <c r="H208" s="162">
        <v>13.18</v>
      </c>
      <c r="I208" s="163"/>
      <c r="L208" s="159"/>
      <c r="M208" s="164"/>
      <c r="N208" s="165"/>
      <c r="O208" s="165"/>
      <c r="P208" s="165"/>
      <c r="Q208" s="165"/>
      <c r="R208" s="165"/>
      <c r="S208" s="165"/>
      <c r="T208" s="166"/>
      <c r="AT208" s="160" t="s">
        <v>125</v>
      </c>
      <c r="AU208" s="160" t="s">
        <v>133</v>
      </c>
      <c r="AV208" s="13" t="s">
        <v>81</v>
      </c>
      <c r="AW208" s="13" t="s">
        <v>33</v>
      </c>
      <c r="AX208" s="13" t="s">
        <v>72</v>
      </c>
      <c r="AY208" s="160" t="s">
        <v>115</v>
      </c>
    </row>
    <row r="209" spans="1:65" s="13" customFormat="1">
      <c r="B209" s="159"/>
      <c r="D209" s="154" t="s">
        <v>125</v>
      </c>
      <c r="E209" s="160" t="s">
        <v>3</v>
      </c>
      <c r="F209" s="161" t="s">
        <v>1294</v>
      </c>
      <c r="H209" s="162">
        <v>6.6</v>
      </c>
      <c r="I209" s="163"/>
      <c r="L209" s="159"/>
      <c r="M209" s="164"/>
      <c r="N209" s="165"/>
      <c r="O209" s="165"/>
      <c r="P209" s="165"/>
      <c r="Q209" s="165"/>
      <c r="R209" s="165"/>
      <c r="S209" s="165"/>
      <c r="T209" s="166"/>
      <c r="AT209" s="160" t="s">
        <v>125</v>
      </c>
      <c r="AU209" s="160" t="s">
        <v>133</v>
      </c>
      <c r="AV209" s="13" t="s">
        <v>81</v>
      </c>
      <c r="AW209" s="13" t="s">
        <v>33</v>
      </c>
      <c r="AX209" s="13" t="s">
        <v>72</v>
      </c>
      <c r="AY209" s="160" t="s">
        <v>115</v>
      </c>
    </row>
    <row r="210" spans="1:65" s="2" customFormat="1" ht="14.45" customHeight="1">
      <c r="A210" s="35"/>
      <c r="B210" s="140"/>
      <c r="C210" s="141" t="s">
        <v>321</v>
      </c>
      <c r="D210" s="141" t="s">
        <v>118</v>
      </c>
      <c r="E210" s="142" t="s">
        <v>1323</v>
      </c>
      <c r="F210" s="143" t="s">
        <v>1324</v>
      </c>
      <c r="G210" s="144" t="s">
        <v>199</v>
      </c>
      <c r="H210" s="145">
        <v>544.4</v>
      </c>
      <c r="I210" s="146"/>
      <c r="J210" s="147">
        <f>ROUND(I210*H210,2)</f>
        <v>0</v>
      </c>
      <c r="K210" s="143" t="s">
        <v>3</v>
      </c>
      <c r="L210" s="36"/>
      <c r="M210" s="148" t="s">
        <v>3</v>
      </c>
      <c r="N210" s="149" t="s">
        <v>43</v>
      </c>
      <c r="O210" s="56"/>
      <c r="P210" s="150">
        <f>O210*H210</f>
        <v>0</v>
      </c>
      <c r="Q210" s="150">
        <v>0</v>
      </c>
      <c r="R210" s="150">
        <f>Q210*H210</f>
        <v>0</v>
      </c>
      <c r="S210" s="150">
        <v>0</v>
      </c>
      <c r="T210" s="151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52" t="s">
        <v>122</v>
      </c>
      <c r="AT210" s="152" t="s">
        <v>118</v>
      </c>
      <c r="AU210" s="152" t="s">
        <v>133</v>
      </c>
      <c r="AY210" s="20" t="s">
        <v>115</v>
      </c>
      <c r="BE210" s="153">
        <f>IF(N210="základní",J210,0)</f>
        <v>0</v>
      </c>
      <c r="BF210" s="153">
        <f>IF(N210="snížená",J210,0)</f>
        <v>0</v>
      </c>
      <c r="BG210" s="153">
        <f>IF(N210="zákl. přenesená",J210,0)</f>
        <v>0</v>
      </c>
      <c r="BH210" s="153">
        <f>IF(N210="sníž. přenesená",J210,0)</f>
        <v>0</v>
      </c>
      <c r="BI210" s="153">
        <f>IF(N210="nulová",J210,0)</f>
        <v>0</v>
      </c>
      <c r="BJ210" s="20" t="s">
        <v>34</v>
      </c>
      <c r="BK210" s="153">
        <f>ROUND(I210*H210,2)</f>
        <v>0</v>
      </c>
      <c r="BL210" s="20" t="s">
        <v>122</v>
      </c>
      <c r="BM210" s="152" t="s">
        <v>1325</v>
      </c>
    </row>
    <row r="211" spans="1:65" s="2" customFormat="1">
      <c r="A211" s="35"/>
      <c r="B211" s="36"/>
      <c r="C211" s="35"/>
      <c r="D211" s="154" t="s">
        <v>124</v>
      </c>
      <c r="E211" s="35"/>
      <c r="F211" s="155" t="s">
        <v>1326</v>
      </c>
      <c r="G211" s="35"/>
      <c r="H211" s="35"/>
      <c r="I211" s="156"/>
      <c r="J211" s="35"/>
      <c r="K211" s="35"/>
      <c r="L211" s="36"/>
      <c r="M211" s="157"/>
      <c r="N211" s="158"/>
      <c r="O211" s="56"/>
      <c r="P211" s="56"/>
      <c r="Q211" s="56"/>
      <c r="R211" s="56"/>
      <c r="S211" s="56"/>
      <c r="T211" s="57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20" t="s">
        <v>124</v>
      </c>
      <c r="AU211" s="20" t="s">
        <v>133</v>
      </c>
    </row>
    <row r="212" spans="1:65" s="14" customFormat="1">
      <c r="B212" s="167"/>
      <c r="D212" s="154" t="s">
        <v>125</v>
      </c>
      <c r="E212" s="168" t="s">
        <v>3</v>
      </c>
      <c r="F212" s="169" t="s">
        <v>1327</v>
      </c>
      <c r="H212" s="168" t="s">
        <v>3</v>
      </c>
      <c r="I212" s="170"/>
      <c r="L212" s="167"/>
      <c r="M212" s="171"/>
      <c r="N212" s="172"/>
      <c r="O212" s="172"/>
      <c r="P212" s="172"/>
      <c r="Q212" s="172"/>
      <c r="R212" s="172"/>
      <c r="S212" s="172"/>
      <c r="T212" s="173"/>
      <c r="AT212" s="168" t="s">
        <v>125</v>
      </c>
      <c r="AU212" s="168" t="s">
        <v>133</v>
      </c>
      <c r="AV212" s="14" t="s">
        <v>34</v>
      </c>
      <c r="AW212" s="14" t="s">
        <v>33</v>
      </c>
      <c r="AX212" s="14" t="s">
        <v>72</v>
      </c>
      <c r="AY212" s="168" t="s">
        <v>115</v>
      </c>
    </row>
    <row r="213" spans="1:65" s="13" customFormat="1">
      <c r="B213" s="159"/>
      <c r="D213" s="154" t="s">
        <v>125</v>
      </c>
      <c r="E213" s="160" t="s">
        <v>3</v>
      </c>
      <c r="F213" s="161" t="s">
        <v>1244</v>
      </c>
      <c r="H213" s="162">
        <v>544.4</v>
      </c>
      <c r="I213" s="163"/>
      <c r="L213" s="159"/>
      <c r="M213" s="164"/>
      <c r="N213" s="165"/>
      <c r="O213" s="165"/>
      <c r="P213" s="165"/>
      <c r="Q213" s="165"/>
      <c r="R213" s="165"/>
      <c r="S213" s="165"/>
      <c r="T213" s="166"/>
      <c r="AT213" s="160" t="s">
        <v>125</v>
      </c>
      <c r="AU213" s="160" t="s">
        <v>133</v>
      </c>
      <c r="AV213" s="13" t="s">
        <v>81</v>
      </c>
      <c r="AW213" s="13" t="s">
        <v>33</v>
      </c>
      <c r="AX213" s="13" t="s">
        <v>34</v>
      </c>
      <c r="AY213" s="160" t="s">
        <v>115</v>
      </c>
    </row>
    <row r="214" spans="1:65" s="2" customFormat="1" ht="14.45" customHeight="1">
      <c r="A214" s="35"/>
      <c r="B214" s="140"/>
      <c r="C214" s="141" t="s">
        <v>328</v>
      </c>
      <c r="D214" s="141" t="s">
        <v>118</v>
      </c>
      <c r="E214" s="142" t="s">
        <v>1328</v>
      </c>
      <c r="F214" s="143" t="s">
        <v>1329</v>
      </c>
      <c r="G214" s="144" t="s">
        <v>199</v>
      </c>
      <c r="H214" s="145">
        <v>13.75</v>
      </c>
      <c r="I214" s="146"/>
      <c r="J214" s="147">
        <f>ROUND(I214*H214,2)</f>
        <v>0</v>
      </c>
      <c r="K214" s="143" t="s">
        <v>3</v>
      </c>
      <c r="L214" s="36"/>
      <c r="M214" s="148" t="s">
        <v>3</v>
      </c>
      <c r="N214" s="149" t="s">
        <v>43</v>
      </c>
      <c r="O214" s="56"/>
      <c r="P214" s="150">
        <f>O214*H214</f>
        <v>0</v>
      </c>
      <c r="Q214" s="150">
        <v>0.26375999999999999</v>
      </c>
      <c r="R214" s="150">
        <f>Q214*H214</f>
        <v>3.6267</v>
      </c>
      <c r="S214" s="150">
        <v>0</v>
      </c>
      <c r="T214" s="151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52" t="s">
        <v>122</v>
      </c>
      <c r="AT214" s="152" t="s">
        <v>118</v>
      </c>
      <c r="AU214" s="152" t="s">
        <v>133</v>
      </c>
      <c r="AY214" s="20" t="s">
        <v>115</v>
      </c>
      <c r="BE214" s="153">
        <f>IF(N214="základní",J214,0)</f>
        <v>0</v>
      </c>
      <c r="BF214" s="153">
        <f>IF(N214="snížená",J214,0)</f>
        <v>0</v>
      </c>
      <c r="BG214" s="153">
        <f>IF(N214="zákl. přenesená",J214,0)</f>
        <v>0</v>
      </c>
      <c r="BH214" s="153">
        <f>IF(N214="sníž. přenesená",J214,0)</f>
        <v>0</v>
      </c>
      <c r="BI214" s="153">
        <f>IF(N214="nulová",J214,0)</f>
        <v>0</v>
      </c>
      <c r="BJ214" s="20" t="s">
        <v>34</v>
      </c>
      <c r="BK214" s="153">
        <f>ROUND(I214*H214,2)</f>
        <v>0</v>
      </c>
      <c r="BL214" s="20" t="s">
        <v>122</v>
      </c>
      <c r="BM214" s="152" t="s">
        <v>1330</v>
      </c>
    </row>
    <row r="215" spans="1:65" s="2" customFormat="1" ht="19.5">
      <c r="A215" s="35"/>
      <c r="B215" s="36"/>
      <c r="C215" s="35"/>
      <c r="D215" s="154" t="s">
        <v>124</v>
      </c>
      <c r="E215" s="35"/>
      <c r="F215" s="155" t="s">
        <v>1331</v>
      </c>
      <c r="G215" s="35"/>
      <c r="H215" s="35"/>
      <c r="I215" s="156"/>
      <c r="J215" s="35"/>
      <c r="K215" s="35"/>
      <c r="L215" s="36"/>
      <c r="M215" s="157"/>
      <c r="N215" s="158"/>
      <c r="O215" s="56"/>
      <c r="P215" s="56"/>
      <c r="Q215" s="56"/>
      <c r="R215" s="56"/>
      <c r="S215" s="56"/>
      <c r="T215" s="57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20" t="s">
        <v>124</v>
      </c>
      <c r="AU215" s="20" t="s">
        <v>133</v>
      </c>
    </row>
    <row r="216" spans="1:65" s="14" customFormat="1">
      <c r="B216" s="167"/>
      <c r="D216" s="154" t="s">
        <v>125</v>
      </c>
      <c r="E216" s="168" t="s">
        <v>3</v>
      </c>
      <c r="F216" s="169" t="s">
        <v>1287</v>
      </c>
      <c r="H216" s="168" t="s">
        <v>3</v>
      </c>
      <c r="I216" s="170"/>
      <c r="L216" s="167"/>
      <c r="M216" s="171"/>
      <c r="N216" s="172"/>
      <c r="O216" s="172"/>
      <c r="P216" s="172"/>
      <c r="Q216" s="172"/>
      <c r="R216" s="172"/>
      <c r="S216" s="172"/>
      <c r="T216" s="173"/>
      <c r="AT216" s="168" t="s">
        <v>125</v>
      </c>
      <c r="AU216" s="168" t="s">
        <v>133</v>
      </c>
      <c r="AV216" s="14" t="s">
        <v>34</v>
      </c>
      <c r="AW216" s="14" t="s">
        <v>33</v>
      </c>
      <c r="AX216" s="14" t="s">
        <v>72</v>
      </c>
      <c r="AY216" s="168" t="s">
        <v>115</v>
      </c>
    </row>
    <row r="217" spans="1:65" s="14" customFormat="1">
      <c r="B217" s="167"/>
      <c r="D217" s="154" t="s">
        <v>125</v>
      </c>
      <c r="E217" s="168" t="s">
        <v>3</v>
      </c>
      <c r="F217" s="169" t="s">
        <v>318</v>
      </c>
      <c r="H217" s="168" t="s">
        <v>3</v>
      </c>
      <c r="I217" s="170"/>
      <c r="L217" s="167"/>
      <c r="M217" s="171"/>
      <c r="N217" s="172"/>
      <c r="O217" s="172"/>
      <c r="P217" s="172"/>
      <c r="Q217" s="172"/>
      <c r="R217" s="172"/>
      <c r="S217" s="172"/>
      <c r="T217" s="173"/>
      <c r="AT217" s="168" t="s">
        <v>125</v>
      </c>
      <c r="AU217" s="168" t="s">
        <v>133</v>
      </c>
      <c r="AV217" s="14" t="s">
        <v>34</v>
      </c>
      <c r="AW217" s="14" t="s">
        <v>33</v>
      </c>
      <c r="AX217" s="14" t="s">
        <v>72</v>
      </c>
      <c r="AY217" s="168" t="s">
        <v>115</v>
      </c>
    </row>
    <row r="218" spans="1:65" s="13" customFormat="1">
      <c r="B218" s="159"/>
      <c r="D218" s="154" t="s">
        <v>125</v>
      </c>
      <c r="E218" s="160" t="s">
        <v>3</v>
      </c>
      <c r="F218" s="161" t="s">
        <v>1288</v>
      </c>
      <c r="H218" s="162">
        <v>4.62</v>
      </c>
      <c r="I218" s="163"/>
      <c r="L218" s="159"/>
      <c r="M218" s="164"/>
      <c r="N218" s="165"/>
      <c r="O218" s="165"/>
      <c r="P218" s="165"/>
      <c r="Q218" s="165"/>
      <c r="R218" s="165"/>
      <c r="S218" s="165"/>
      <c r="T218" s="166"/>
      <c r="AT218" s="160" t="s">
        <v>125</v>
      </c>
      <c r="AU218" s="160" t="s">
        <v>133</v>
      </c>
      <c r="AV218" s="13" t="s">
        <v>81</v>
      </c>
      <c r="AW218" s="13" t="s">
        <v>33</v>
      </c>
      <c r="AX218" s="13" t="s">
        <v>72</v>
      </c>
      <c r="AY218" s="160" t="s">
        <v>115</v>
      </c>
    </row>
    <row r="219" spans="1:65" s="14" customFormat="1">
      <c r="B219" s="167"/>
      <c r="D219" s="154" t="s">
        <v>125</v>
      </c>
      <c r="E219" s="168" t="s">
        <v>3</v>
      </c>
      <c r="F219" s="169" t="s">
        <v>1332</v>
      </c>
      <c r="H219" s="168" t="s">
        <v>3</v>
      </c>
      <c r="I219" s="170"/>
      <c r="L219" s="167"/>
      <c r="M219" s="171"/>
      <c r="N219" s="172"/>
      <c r="O219" s="172"/>
      <c r="P219" s="172"/>
      <c r="Q219" s="172"/>
      <c r="R219" s="172"/>
      <c r="S219" s="172"/>
      <c r="T219" s="173"/>
      <c r="AT219" s="168" t="s">
        <v>125</v>
      </c>
      <c r="AU219" s="168" t="s">
        <v>133</v>
      </c>
      <c r="AV219" s="14" t="s">
        <v>34</v>
      </c>
      <c r="AW219" s="14" t="s">
        <v>33</v>
      </c>
      <c r="AX219" s="14" t="s">
        <v>72</v>
      </c>
      <c r="AY219" s="168" t="s">
        <v>115</v>
      </c>
    </row>
    <row r="220" spans="1:65" s="13" customFormat="1">
      <c r="B220" s="159"/>
      <c r="D220" s="154" t="s">
        <v>125</v>
      </c>
      <c r="E220" s="160" t="s">
        <v>3</v>
      </c>
      <c r="F220" s="161" t="s">
        <v>1333</v>
      </c>
      <c r="H220" s="162">
        <v>9.1300000000000008</v>
      </c>
      <c r="I220" s="163"/>
      <c r="L220" s="159"/>
      <c r="M220" s="164"/>
      <c r="N220" s="165"/>
      <c r="O220" s="165"/>
      <c r="P220" s="165"/>
      <c r="Q220" s="165"/>
      <c r="R220" s="165"/>
      <c r="S220" s="165"/>
      <c r="T220" s="166"/>
      <c r="AT220" s="160" t="s">
        <v>125</v>
      </c>
      <c r="AU220" s="160" t="s">
        <v>133</v>
      </c>
      <c r="AV220" s="13" t="s">
        <v>81</v>
      </c>
      <c r="AW220" s="13" t="s">
        <v>33</v>
      </c>
      <c r="AX220" s="13" t="s">
        <v>72</v>
      </c>
      <c r="AY220" s="160" t="s">
        <v>115</v>
      </c>
    </row>
    <row r="221" spans="1:65" s="15" customFormat="1">
      <c r="B221" s="178"/>
      <c r="D221" s="154" t="s">
        <v>125</v>
      </c>
      <c r="E221" s="179" t="s">
        <v>3</v>
      </c>
      <c r="F221" s="180" t="s">
        <v>279</v>
      </c>
      <c r="H221" s="181">
        <v>13.75</v>
      </c>
      <c r="I221" s="182"/>
      <c r="L221" s="178"/>
      <c r="M221" s="183"/>
      <c r="N221" s="184"/>
      <c r="O221" s="184"/>
      <c r="P221" s="184"/>
      <c r="Q221" s="184"/>
      <c r="R221" s="184"/>
      <c r="S221" s="184"/>
      <c r="T221" s="185"/>
      <c r="AT221" s="179" t="s">
        <v>125</v>
      </c>
      <c r="AU221" s="179" t="s">
        <v>133</v>
      </c>
      <c r="AV221" s="15" t="s">
        <v>122</v>
      </c>
      <c r="AW221" s="15" t="s">
        <v>33</v>
      </c>
      <c r="AX221" s="15" t="s">
        <v>34</v>
      </c>
      <c r="AY221" s="179" t="s">
        <v>115</v>
      </c>
    </row>
    <row r="222" spans="1:65" s="2" customFormat="1" ht="14.45" customHeight="1">
      <c r="A222" s="35"/>
      <c r="B222" s="140"/>
      <c r="C222" s="141" t="s">
        <v>336</v>
      </c>
      <c r="D222" s="141" t="s">
        <v>118</v>
      </c>
      <c r="E222" s="142" t="s">
        <v>1334</v>
      </c>
      <c r="F222" s="143" t="s">
        <v>1887</v>
      </c>
      <c r="G222" s="144" t="s">
        <v>199</v>
      </c>
      <c r="H222" s="145">
        <v>13.75</v>
      </c>
      <c r="I222" s="146"/>
      <c r="J222" s="147">
        <f>ROUND(I222*H222,2)</f>
        <v>0</v>
      </c>
      <c r="K222" s="143" t="s">
        <v>3</v>
      </c>
      <c r="L222" s="36"/>
      <c r="M222" s="148" t="s">
        <v>3</v>
      </c>
      <c r="N222" s="149" t="s">
        <v>43</v>
      </c>
      <c r="O222" s="56"/>
      <c r="P222" s="150">
        <f>O222*H222</f>
        <v>0</v>
      </c>
      <c r="Q222" s="150">
        <v>7.3440000000000005E-2</v>
      </c>
      <c r="R222" s="150">
        <f>Q222*H222</f>
        <v>1.0098</v>
      </c>
      <c r="S222" s="150">
        <v>0</v>
      </c>
      <c r="T222" s="151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52" t="s">
        <v>122</v>
      </c>
      <c r="AT222" s="152" t="s">
        <v>118</v>
      </c>
      <c r="AU222" s="152" t="s">
        <v>133</v>
      </c>
      <c r="AY222" s="20" t="s">
        <v>115</v>
      </c>
      <c r="BE222" s="153">
        <f>IF(N222="základní",J222,0)</f>
        <v>0</v>
      </c>
      <c r="BF222" s="153">
        <f>IF(N222="snížená",J222,0)</f>
        <v>0</v>
      </c>
      <c r="BG222" s="153">
        <f>IF(N222="zákl. přenesená",J222,0)</f>
        <v>0</v>
      </c>
      <c r="BH222" s="153">
        <f>IF(N222="sníž. přenesená",J222,0)</f>
        <v>0</v>
      </c>
      <c r="BI222" s="153">
        <f>IF(N222="nulová",J222,0)</f>
        <v>0</v>
      </c>
      <c r="BJ222" s="20" t="s">
        <v>34</v>
      </c>
      <c r="BK222" s="153">
        <f>ROUND(I222*H222,2)</f>
        <v>0</v>
      </c>
      <c r="BL222" s="20" t="s">
        <v>122</v>
      </c>
      <c r="BM222" s="152" t="s">
        <v>1335</v>
      </c>
    </row>
    <row r="223" spans="1:65" s="2" customFormat="1">
      <c r="A223" s="35"/>
      <c r="B223" s="36"/>
      <c r="C223" s="35"/>
      <c r="D223" s="154" t="s">
        <v>124</v>
      </c>
      <c r="E223" s="35"/>
      <c r="F223" s="155" t="s">
        <v>1336</v>
      </c>
      <c r="G223" s="35"/>
      <c r="H223" s="35"/>
      <c r="I223" s="156"/>
      <c r="J223" s="35"/>
      <c r="K223" s="35"/>
      <c r="L223" s="36"/>
      <c r="M223" s="157"/>
      <c r="N223" s="158"/>
      <c r="O223" s="56"/>
      <c r="P223" s="56"/>
      <c r="Q223" s="56"/>
      <c r="R223" s="56"/>
      <c r="S223" s="56"/>
      <c r="T223" s="57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20" t="s">
        <v>124</v>
      </c>
      <c r="AU223" s="20" t="s">
        <v>133</v>
      </c>
    </row>
    <row r="224" spans="1:65" s="14" customFormat="1">
      <c r="B224" s="167"/>
      <c r="D224" s="154" t="s">
        <v>125</v>
      </c>
      <c r="E224" s="168" t="s">
        <v>3</v>
      </c>
      <c r="F224" s="169" t="s">
        <v>1287</v>
      </c>
      <c r="H224" s="168" t="s">
        <v>3</v>
      </c>
      <c r="I224" s="170"/>
      <c r="L224" s="167"/>
      <c r="M224" s="171"/>
      <c r="N224" s="172"/>
      <c r="O224" s="172"/>
      <c r="P224" s="172"/>
      <c r="Q224" s="172"/>
      <c r="R224" s="172"/>
      <c r="S224" s="172"/>
      <c r="T224" s="173"/>
      <c r="AT224" s="168" t="s">
        <v>125</v>
      </c>
      <c r="AU224" s="168" t="s">
        <v>133</v>
      </c>
      <c r="AV224" s="14" t="s">
        <v>34</v>
      </c>
      <c r="AW224" s="14" t="s">
        <v>33</v>
      </c>
      <c r="AX224" s="14" t="s">
        <v>72</v>
      </c>
      <c r="AY224" s="168" t="s">
        <v>115</v>
      </c>
    </row>
    <row r="225" spans="1:65" s="14" customFormat="1">
      <c r="B225" s="167"/>
      <c r="D225" s="154" t="s">
        <v>125</v>
      </c>
      <c r="E225" s="168" t="s">
        <v>3</v>
      </c>
      <c r="F225" s="169" t="s">
        <v>318</v>
      </c>
      <c r="H225" s="168" t="s">
        <v>3</v>
      </c>
      <c r="I225" s="170"/>
      <c r="L225" s="167"/>
      <c r="M225" s="171"/>
      <c r="N225" s="172"/>
      <c r="O225" s="172"/>
      <c r="P225" s="172"/>
      <c r="Q225" s="172"/>
      <c r="R225" s="172"/>
      <c r="S225" s="172"/>
      <c r="T225" s="173"/>
      <c r="AT225" s="168" t="s">
        <v>125</v>
      </c>
      <c r="AU225" s="168" t="s">
        <v>133</v>
      </c>
      <c r="AV225" s="14" t="s">
        <v>34</v>
      </c>
      <c r="AW225" s="14" t="s">
        <v>33</v>
      </c>
      <c r="AX225" s="14" t="s">
        <v>72</v>
      </c>
      <c r="AY225" s="168" t="s">
        <v>115</v>
      </c>
    </row>
    <row r="226" spans="1:65" s="13" customFormat="1">
      <c r="B226" s="159"/>
      <c r="D226" s="154" t="s">
        <v>125</v>
      </c>
      <c r="E226" s="160" t="s">
        <v>3</v>
      </c>
      <c r="F226" s="161" t="s">
        <v>1288</v>
      </c>
      <c r="H226" s="162">
        <v>4.62</v>
      </c>
      <c r="I226" s="163"/>
      <c r="L226" s="159"/>
      <c r="M226" s="164"/>
      <c r="N226" s="165"/>
      <c r="O226" s="165"/>
      <c r="P226" s="165"/>
      <c r="Q226" s="165"/>
      <c r="R226" s="165"/>
      <c r="S226" s="165"/>
      <c r="T226" s="166"/>
      <c r="AT226" s="160" t="s">
        <v>125</v>
      </c>
      <c r="AU226" s="160" t="s">
        <v>133</v>
      </c>
      <c r="AV226" s="13" t="s">
        <v>81</v>
      </c>
      <c r="AW226" s="13" t="s">
        <v>33</v>
      </c>
      <c r="AX226" s="13" t="s">
        <v>72</v>
      </c>
      <c r="AY226" s="160" t="s">
        <v>115</v>
      </c>
    </row>
    <row r="227" spans="1:65" s="14" customFormat="1">
      <c r="B227" s="167"/>
      <c r="D227" s="154" t="s">
        <v>125</v>
      </c>
      <c r="E227" s="168" t="s">
        <v>3</v>
      </c>
      <c r="F227" s="169" t="s">
        <v>1332</v>
      </c>
      <c r="H227" s="168" t="s">
        <v>3</v>
      </c>
      <c r="I227" s="170"/>
      <c r="L227" s="167"/>
      <c r="M227" s="171"/>
      <c r="N227" s="172"/>
      <c r="O227" s="172"/>
      <c r="P227" s="172"/>
      <c r="Q227" s="172"/>
      <c r="R227" s="172"/>
      <c r="S227" s="172"/>
      <c r="T227" s="173"/>
      <c r="AT227" s="168" t="s">
        <v>125</v>
      </c>
      <c r="AU227" s="168" t="s">
        <v>133</v>
      </c>
      <c r="AV227" s="14" t="s">
        <v>34</v>
      </c>
      <c r="AW227" s="14" t="s">
        <v>33</v>
      </c>
      <c r="AX227" s="14" t="s">
        <v>72</v>
      </c>
      <c r="AY227" s="168" t="s">
        <v>115</v>
      </c>
    </row>
    <row r="228" spans="1:65" s="13" customFormat="1">
      <c r="B228" s="159"/>
      <c r="D228" s="154" t="s">
        <v>125</v>
      </c>
      <c r="E228" s="160" t="s">
        <v>3</v>
      </c>
      <c r="F228" s="161" t="s">
        <v>1333</v>
      </c>
      <c r="H228" s="162">
        <v>9.1300000000000008</v>
      </c>
      <c r="I228" s="163"/>
      <c r="L228" s="159"/>
      <c r="M228" s="164"/>
      <c r="N228" s="165"/>
      <c r="O228" s="165"/>
      <c r="P228" s="165"/>
      <c r="Q228" s="165"/>
      <c r="R228" s="165"/>
      <c r="S228" s="165"/>
      <c r="T228" s="166"/>
      <c r="AT228" s="160" t="s">
        <v>125</v>
      </c>
      <c r="AU228" s="160" t="s">
        <v>133</v>
      </c>
      <c r="AV228" s="13" t="s">
        <v>81</v>
      </c>
      <c r="AW228" s="13" t="s">
        <v>33</v>
      </c>
      <c r="AX228" s="13" t="s">
        <v>72</v>
      </c>
      <c r="AY228" s="160" t="s">
        <v>115</v>
      </c>
    </row>
    <row r="229" spans="1:65" s="2" customFormat="1" ht="14.45" customHeight="1">
      <c r="A229" s="35"/>
      <c r="B229" s="140"/>
      <c r="C229" s="141" t="s">
        <v>8</v>
      </c>
      <c r="D229" s="141" t="s">
        <v>118</v>
      </c>
      <c r="E229" s="142" t="s">
        <v>1337</v>
      </c>
      <c r="F229" s="143" t="s">
        <v>1338</v>
      </c>
      <c r="G229" s="144" t="s">
        <v>199</v>
      </c>
      <c r="H229" s="145">
        <v>13.75</v>
      </c>
      <c r="I229" s="146"/>
      <c r="J229" s="147">
        <f>ROUND(I229*H229,2)</f>
        <v>0</v>
      </c>
      <c r="K229" s="143" t="s">
        <v>200</v>
      </c>
      <c r="L229" s="36"/>
      <c r="M229" s="148" t="s">
        <v>3</v>
      </c>
      <c r="N229" s="149" t="s">
        <v>43</v>
      </c>
      <c r="O229" s="56"/>
      <c r="P229" s="150">
        <f>O229*H229</f>
        <v>0</v>
      </c>
      <c r="Q229" s="150">
        <v>1.0999999999999999E-2</v>
      </c>
      <c r="R229" s="150">
        <f>Q229*H229</f>
        <v>0.15125</v>
      </c>
      <c r="S229" s="150">
        <v>0</v>
      </c>
      <c r="T229" s="151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52" t="s">
        <v>122</v>
      </c>
      <c r="AT229" s="152" t="s">
        <v>118</v>
      </c>
      <c r="AU229" s="152" t="s">
        <v>133</v>
      </c>
      <c r="AY229" s="20" t="s">
        <v>115</v>
      </c>
      <c r="BE229" s="153">
        <f>IF(N229="základní",J229,0)</f>
        <v>0</v>
      </c>
      <c r="BF229" s="153">
        <f>IF(N229="snížená",J229,0)</f>
        <v>0</v>
      </c>
      <c r="BG229" s="153">
        <f>IF(N229="zákl. přenesená",J229,0)</f>
        <v>0</v>
      </c>
      <c r="BH229" s="153">
        <f>IF(N229="sníž. přenesená",J229,0)</f>
        <v>0</v>
      </c>
      <c r="BI229" s="153">
        <f>IF(N229="nulová",J229,0)</f>
        <v>0</v>
      </c>
      <c r="BJ229" s="20" t="s">
        <v>34</v>
      </c>
      <c r="BK229" s="153">
        <f>ROUND(I229*H229,2)</f>
        <v>0</v>
      </c>
      <c r="BL229" s="20" t="s">
        <v>122</v>
      </c>
      <c r="BM229" s="152" t="s">
        <v>1339</v>
      </c>
    </row>
    <row r="230" spans="1:65" s="2" customFormat="1" ht="19.5">
      <c r="A230" s="35"/>
      <c r="B230" s="36"/>
      <c r="C230" s="35"/>
      <c r="D230" s="154" t="s">
        <v>124</v>
      </c>
      <c r="E230" s="35"/>
      <c r="F230" s="155" t="s">
        <v>1340</v>
      </c>
      <c r="G230" s="35"/>
      <c r="H230" s="35"/>
      <c r="I230" s="156"/>
      <c r="J230" s="35"/>
      <c r="K230" s="35"/>
      <c r="L230" s="36"/>
      <c r="M230" s="157"/>
      <c r="N230" s="158"/>
      <c r="O230" s="56"/>
      <c r="P230" s="56"/>
      <c r="Q230" s="56"/>
      <c r="R230" s="56"/>
      <c r="S230" s="56"/>
      <c r="T230" s="57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20" t="s">
        <v>124</v>
      </c>
      <c r="AU230" s="20" t="s">
        <v>133</v>
      </c>
    </row>
    <row r="231" spans="1:65" s="13" customFormat="1">
      <c r="B231" s="159"/>
      <c r="D231" s="154" t="s">
        <v>125</v>
      </c>
      <c r="E231" s="160" t="s">
        <v>3</v>
      </c>
      <c r="F231" s="161" t="s">
        <v>1341</v>
      </c>
      <c r="H231" s="162">
        <v>13.75</v>
      </c>
      <c r="I231" s="163"/>
      <c r="L231" s="159"/>
      <c r="M231" s="164"/>
      <c r="N231" s="165"/>
      <c r="O231" s="165"/>
      <c r="P231" s="165"/>
      <c r="Q231" s="165"/>
      <c r="R231" s="165"/>
      <c r="S231" s="165"/>
      <c r="T231" s="166"/>
      <c r="AT231" s="160" t="s">
        <v>125</v>
      </c>
      <c r="AU231" s="160" t="s">
        <v>133</v>
      </c>
      <c r="AV231" s="13" t="s">
        <v>81</v>
      </c>
      <c r="AW231" s="13" t="s">
        <v>33</v>
      </c>
      <c r="AX231" s="13" t="s">
        <v>34</v>
      </c>
      <c r="AY231" s="160" t="s">
        <v>115</v>
      </c>
    </row>
    <row r="232" spans="1:65" s="2" customFormat="1" ht="14.45" customHeight="1">
      <c r="A232" s="35"/>
      <c r="B232" s="140"/>
      <c r="C232" s="141" t="s">
        <v>346</v>
      </c>
      <c r="D232" s="141" t="s">
        <v>118</v>
      </c>
      <c r="E232" s="142" t="s">
        <v>1342</v>
      </c>
      <c r="F232" s="143" t="s">
        <v>1343</v>
      </c>
      <c r="G232" s="144" t="s">
        <v>274</v>
      </c>
      <c r="H232" s="145">
        <v>262</v>
      </c>
      <c r="I232" s="146"/>
      <c r="J232" s="147">
        <f>ROUND(I232*H232,2)</f>
        <v>0</v>
      </c>
      <c r="K232" s="143" t="s">
        <v>3</v>
      </c>
      <c r="L232" s="36"/>
      <c r="M232" s="148" t="s">
        <v>3</v>
      </c>
      <c r="N232" s="149" t="s">
        <v>43</v>
      </c>
      <c r="O232" s="56"/>
      <c r="P232" s="150">
        <f>O232*H232</f>
        <v>0</v>
      </c>
      <c r="Q232" s="150">
        <v>0</v>
      </c>
      <c r="R232" s="150">
        <f>Q232*H232</f>
        <v>0</v>
      </c>
      <c r="S232" s="150">
        <v>0</v>
      </c>
      <c r="T232" s="151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52" t="s">
        <v>1344</v>
      </c>
      <c r="AT232" s="152" t="s">
        <v>118</v>
      </c>
      <c r="AU232" s="152" t="s">
        <v>133</v>
      </c>
      <c r="AY232" s="20" t="s">
        <v>115</v>
      </c>
      <c r="BE232" s="153">
        <f>IF(N232="základní",J232,0)</f>
        <v>0</v>
      </c>
      <c r="BF232" s="153">
        <f>IF(N232="snížená",J232,0)</f>
        <v>0</v>
      </c>
      <c r="BG232" s="153">
        <f>IF(N232="zákl. přenesená",J232,0)</f>
        <v>0</v>
      </c>
      <c r="BH232" s="153">
        <f>IF(N232="sníž. přenesená",J232,0)</f>
        <v>0</v>
      </c>
      <c r="BI232" s="153">
        <f>IF(N232="nulová",J232,0)</f>
        <v>0</v>
      </c>
      <c r="BJ232" s="20" t="s">
        <v>34</v>
      </c>
      <c r="BK232" s="153">
        <f>ROUND(I232*H232,2)</f>
        <v>0</v>
      </c>
      <c r="BL232" s="20" t="s">
        <v>1344</v>
      </c>
      <c r="BM232" s="152" t="s">
        <v>1345</v>
      </c>
    </row>
    <row r="233" spans="1:65" s="2" customFormat="1">
      <c r="A233" s="35"/>
      <c r="B233" s="36"/>
      <c r="C233" s="35"/>
      <c r="D233" s="154" t="s">
        <v>124</v>
      </c>
      <c r="E233" s="35"/>
      <c r="F233" s="155" t="s">
        <v>1343</v>
      </c>
      <c r="G233" s="35"/>
      <c r="H233" s="35"/>
      <c r="I233" s="156"/>
      <c r="J233" s="35"/>
      <c r="K233" s="35"/>
      <c r="L233" s="36"/>
      <c r="M233" s="157"/>
      <c r="N233" s="158"/>
      <c r="O233" s="56"/>
      <c r="P233" s="56"/>
      <c r="Q233" s="56"/>
      <c r="R233" s="56"/>
      <c r="S233" s="56"/>
      <c r="T233" s="57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20" t="s">
        <v>124</v>
      </c>
      <c r="AU233" s="20" t="s">
        <v>133</v>
      </c>
    </row>
    <row r="234" spans="1:65" s="13" customFormat="1">
      <c r="B234" s="159"/>
      <c r="D234" s="154" t="s">
        <v>125</v>
      </c>
      <c r="E234" s="160" t="s">
        <v>3</v>
      </c>
      <c r="F234" s="161" t="s">
        <v>1346</v>
      </c>
      <c r="H234" s="162">
        <v>167.4</v>
      </c>
      <c r="I234" s="163"/>
      <c r="L234" s="159"/>
      <c r="M234" s="164"/>
      <c r="N234" s="165"/>
      <c r="O234" s="165"/>
      <c r="P234" s="165"/>
      <c r="Q234" s="165"/>
      <c r="R234" s="165"/>
      <c r="S234" s="165"/>
      <c r="T234" s="166"/>
      <c r="AT234" s="160" t="s">
        <v>125</v>
      </c>
      <c r="AU234" s="160" t="s">
        <v>133</v>
      </c>
      <c r="AV234" s="13" t="s">
        <v>81</v>
      </c>
      <c r="AW234" s="13" t="s">
        <v>33</v>
      </c>
      <c r="AX234" s="13" t="s">
        <v>72</v>
      </c>
      <c r="AY234" s="160" t="s">
        <v>115</v>
      </c>
    </row>
    <row r="235" spans="1:65" s="13" customFormat="1">
      <c r="B235" s="159"/>
      <c r="D235" s="154" t="s">
        <v>125</v>
      </c>
      <c r="E235" s="160" t="s">
        <v>3</v>
      </c>
      <c r="F235" s="161" t="s">
        <v>1347</v>
      </c>
      <c r="H235" s="162">
        <v>94.6</v>
      </c>
      <c r="I235" s="163"/>
      <c r="L235" s="159"/>
      <c r="M235" s="164"/>
      <c r="N235" s="165"/>
      <c r="O235" s="165"/>
      <c r="P235" s="165"/>
      <c r="Q235" s="165"/>
      <c r="R235" s="165"/>
      <c r="S235" s="165"/>
      <c r="T235" s="166"/>
      <c r="AT235" s="160" t="s">
        <v>125</v>
      </c>
      <c r="AU235" s="160" t="s">
        <v>133</v>
      </c>
      <c r="AV235" s="13" t="s">
        <v>81</v>
      </c>
      <c r="AW235" s="13" t="s">
        <v>33</v>
      </c>
      <c r="AX235" s="13" t="s">
        <v>72</v>
      </c>
      <c r="AY235" s="160" t="s">
        <v>115</v>
      </c>
    </row>
    <row r="236" spans="1:65" s="15" customFormat="1">
      <c r="B236" s="178"/>
      <c r="D236" s="154" t="s">
        <v>125</v>
      </c>
      <c r="E236" s="179" t="s">
        <v>3</v>
      </c>
      <c r="F236" s="180" t="s">
        <v>279</v>
      </c>
      <c r="H236" s="181">
        <v>262</v>
      </c>
      <c r="I236" s="182"/>
      <c r="L236" s="178"/>
      <c r="M236" s="183"/>
      <c r="N236" s="184"/>
      <c r="O236" s="184"/>
      <c r="P236" s="184"/>
      <c r="Q236" s="184"/>
      <c r="R236" s="184"/>
      <c r="S236" s="184"/>
      <c r="T236" s="185"/>
      <c r="AT236" s="179" t="s">
        <v>125</v>
      </c>
      <c r="AU236" s="179" t="s">
        <v>133</v>
      </c>
      <c r="AV236" s="15" t="s">
        <v>122</v>
      </c>
      <c r="AW236" s="15" t="s">
        <v>33</v>
      </c>
      <c r="AX236" s="15" t="s">
        <v>34</v>
      </c>
      <c r="AY236" s="179" t="s">
        <v>115</v>
      </c>
    </row>
    <row r="237" spans="1:65" s="16" customFormat="1" ht="20.85" customHeight="1">
      <c r="B237" s="196"/>
      <c r="D237" s="197" t="s">
        <v>71</v>
      </c>
      <c r="E237" s="197" t="s">
        <v>152</v>
      </c>
      <c r="F237" s="197" t="s">
        <v>579</v>
      </c>
      <c r="I237" s="198"/>
      <c r="J237" s="199">
        <f>BK237</f>
        <v>0</v>
      </c>
      <c r="L237" s="196"/>
      <c r="M237" s="200"/>
      <c r="N237" s="201"/>
      <c r="O237" s="201"/>
      <c r="P237" s="202">
        <f>SUM(P238:P244)</f>
        <v>0</v>
      </c>
      <c r="Q237" s="201"/>
      <c r="R237" s="202">
        <f>SUM(R238:R244)</f>
        <v>7.2668000000000008</v>
      </c>
      <c r="S237" s="201"/>
      <c r="T237" s="203">
        <f>SUM(T238:T244)</f>
        <v>0</v>
      </c>
      <c r="AR237" s="197" t="s">
        <v>81</v>
      </c>
      <c r="AT237" s="204" t="s">
        <v>71</v>
      </c>
      <c r="AU237" s="204" t="s">
        <v>133</v>
      </c>
      <c r="AY237" s="197" t="s">
        <v>115</v>
      </c>
      <c r="BK237" s="205">
        <f>SUM(BK238:BK244)</f>
        <v>0</v>
      </c>
    </row>
    <row r="238" spans="1:65" s="2" customFormat="1" ht="14.45" customHeight="1">
      <c r="A238" s="35"/>
      <c r="B238" s="140"/>
      <c r="C238" s="141" t="s">
        <v>351</v>
      </c>
      <c r="D238" s="141" t="s">
        <v>118</v>
      </c>
      <c r="E238" s="142" t="s">
        <v>1348</v>
      </c>
      <c r="F238" s="143" t="s">
        <v>1349</v>
      </c>
      <c r="G238" s="144" t="s">
        <v>487</v>
      </c>
      <c r="H238" s="145">
        <v>6</v>
      </c>
      <c r="I238" s="146"/>
      <c r="J238" s="147">
        <f>ROUND(I238*H238,2)</f>
        <v>0</v>
      </c>
      <c r="K238" s="143" t="s">
        <v>3</v>
      </c>
      <c r="L238" s="36"/>
      <c r="M238" s="148" t="s">
        <v>3</v>
      </c>
      <c r="N238" s="149" t="s">
        <v>43</v>
      </c>
      <c r="O238" s="56"/>
      <c r="P238" s="150">
        <f>O238*H238</f>
        <v>0</v>
      </c>
      <c r="Q238" s="150">
        <v>0.32973999999999998</v>
      </c>
      <c r="R238" s="150">
        <f>Q238*H238</f>
        <v>1.97844</v>
      </c>
      <c r="S238" s="150">
        <v>0</v>
      </c>
      <c r="T238" s="151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52" t="s">
        <v>289</v>
      </c>
      <c r="AT238" s="152" t="s">
        <v>118</v>
      </c>
      <c r="AU238" s="152" t="s">
        <v>122</v>
      </c>
      <c r="AY238" s="20" t="s">
        <v>115</v>
      </c>
      <c r="BE238" s="153">
        <f>IF(N238="základní",J238,0)</f>
        <v>0</v>
      </c>
      <c r="BF238" s="153">
        <f>IF(N238="snížená",J238,0)</f>
        <v>0</v>
      </c>
      <c r="BG238" s="153">
        <f>IF(N238="zákl. přenesená",J238,0)</f>
        <v>0</v>
      </c>
      <c r="BH238" s="153">
        <f>IF(N238="sníž. přenesená",J238,0)</f>
        <v>0</v>
      </c>
      <c r="BI238" s="153">
        <f>IF(N238="nulová",J238,0)</f>
        <v>0</v>
      </c>
      <c r="BJ238" s="20" t="s">
        <v>34</v>
      </c>
      <c r="BK238" s="153">
        <f>ROUND(I238*H238,2)</f>
        <v>0</v>
      </c>
      <c r="BL238" s="20" t="s">
        <v>289</v>
      </c>
      <c r="BM238" s="152" t="s">
        <v>1350</v>
      </c>
    </row>
    <row r="239" spans="1:65" s="2" customFormat="1">
      <c r="A239" s="35"/>
      <c r="B239" s="36"/>
      <c r="C239" s="35"/>
      <c r="D239" s="154" t="s">
        <v>124</v>
      </c>
      <c r="E239" s="35"/>
      <c r="F239" s="155" t="s">
        <v>1349</v>
      </c>
      <c r="G239" s="35"/>
      <c r="H239" s="35"/>
      <c r="I239" s="156"/>
      <c r="J239" s="35"/>
      <c r="K239" s="35"/>
      <c r="L239" s="36"/>
      <c r="M239" s="157"/>
      <c r="N239" s="158"/>
      <c r="O239" s="56"/>
      <c r="P239" s="56"/>
      <c r="Q239" s="56"/>
      <c r="R239" s="56"/>
      <c r="S239" s="56"/>
      <c r="T239" s="57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20" t="s">
        <v>124</v>
      </c>
      <c r="AU239" s="20" t="s">
        <v>122</v>
      </c>
    </row>
    <row r="240" spans="1:65" s="13" customFormat="1">
      <c r="B240" s="159"/>
      <c r="D240" s="154" t="s">
        <v>125</v>
      </c>
      <c r="E240" s="160" t="s">
        <v>3</v>
      </c>
      <c r="F240" s="161" t="s">
        <v>144</v>
      </c>
      <c r="H240" s="162">
        <v>6</v>
      </c>
      <c r="I240" s="163"/>
      <c r="L240" s="159"/>
      <c r="M240" s="164"/>
      <c r="N240" s="165"/>
      <c r="O240" s="165"/>
      <c r="P240" s="165"/>
      <c r="Q240" s="165"/>
      <c r="R240" s="165"/>
      <c r="S240" s="165"/>
      <c r="T240" s="166"/>
      <c r="AT240" s="160" t="s">
        <v>125</v>
      </c>
      <c r="AU240" s="160" t="s">
        <v>122</v>
      </c>
      <c r="AV240" s="13" t="s">
        <v>81</v>
      </c>
      <c r="AW240" s="13" t="s">
        <v>33</v>
      </c>
      <c r="AX240" s="13" t="s">
        <v>34</v>
      </c>
      <c r="AY240" s="160" t="s">
        <v>115</v>
      </c>
    </row>
    <row r="241" spans="1:65" s="2" customFormat="1" ht="14.45" customHeight="1">
      <c r="A241" s="35"/>
      <c r="B241" s="140"/>
      <c r="C241" s="141" t="s">
        <v>370</v>
      </c>
      <c r="D241" s="141" t="s">
        <v>118</v>
      </c>
      <c r="E241" s="142" t="s">
        <v>1351</v>
      </c>
      <c r="F241" s="143" t="s">
        <v>1352</v>
      </c>
      <c r="G241" s="144" t="s">
        <v>487</v>
      </c>
      <c r="H241" s="145">
        <v>17</v>
      </c>
      <c r="I241" s="146"/>
      <c r="J241" s="147">
        <f>ROUND(I241*H241,2)</f>
        <v>0</v>
      </c>
      <c r="K241" s="143" t="s">
        <v>3</v>
      </c>
      <c r="L241" s="36"/>
      <c r="M241" s="148" t="s">
        <v>3</v>
      </c>
      <c r="N241" s="149" t="s">
        <v>43</v>
      </c>
      <c r="O241" s="56"/>
      <c r="P241" s="150">
        <f>O241*H241</f>
        <v>0</v>
      </c>
      <c r="Q241" s="150">
        <v>0.31108000000000002</v>
      </c>
      <c r="R241" s="150">
        <f>Q241*H241</f>
        <v>5.2883600000000008</v>
      </c>
      <c r="S241" s="150">
        <v>0</v>
      </c>
      <c r="T241" s="151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52" t="s">
        <v>289</v>
      </c>
      <c r="AT241" s="152" t="s">
        <v>118</v>
      </c>
      <c r="AU241" s="152" t="s">
        <v>122</v>
      </c>
      <c r="AY241" s="20" t="s">
        <v>115</v>
      </c>
      <c r="BE241" s="153">
        <f>IF(N241="základní",J241,0)</f>
        <v>0</v>
      </c>
      <c r="BF241" s="153">
        <f>IF(N241="snížená",J241,0)</f>
        <v>0</v>
      </c>
      <c r="BG241" s="153">
        <f>IF(N241="zákl. přenesená",J241,0)</f>
        <v>0</v>
      </c>
      <c r="BH241" s="153">
        <f>IF(N241="sníž. přenesená",J241,0)</f>
        <v>0</v>
      </c>
      <c r="BI241" s="153">
        <f>IF(N241="nulová",J241,0)</f>
        <v>0</v>
      </c>
      <c r="BJ241" s="20" t="s">
        <v>34</v>
      </c>
      <c r="BK241" s="153">
        <f>ROUND(I241*H241,2)</f>
        <v>0</v>
      </c>
      <c r="BL241" s="20" t="s">
        <v>289</v>
      </c>
      <c r="BM241" s="152" t="s">
        <v>1353</v>
      </c>
    </row>
    <row r="242" spans="1:65" s="2" customFormat="1">
      <c r="A242" s="35"/>
      <c r="B242" s="36"/>
      <c r="C242" s="35"/>
      <c r="D242" s="154" t="s">
        <v>124</v>
      </c>
      <c r="E242" s="35"/>
      <c r="F242" s="155" t="s">
        <v>1354</v>
      </c>
      <c r="G242" s="35"/>
      <c r="H242" s="35"/>
      <c r="I242" s="156"/>
      <c r="J242" s="35"/>
      <c r="K242" s="35"/>
      <c r="L242" s="36"/>
      <c r="M242" s="157"/>
      <c r="N242" s="158"/>
      <c r="O242" s="56"/>
      <c r="P242" s="56"/>
      <c r="Q242" s="56"/>
      <c r="R242" s="56"/>
      <c r="S242" s="56"/>
      <c r="T242" s="57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20" t="s">
        <v>124</v>
      </c>
      <c r="AU242" s="20" t="s">
        <v>122</v>
      </c>
    </row>
    <row r="243" spans="1:65" s="13" customFormat="1">
      <c r="B243" s="159"/>
      <c r="D243" s="154" t="s">
        <v>125</v>
      </c>
      <c r="E243" s="160" t="s">
        <v>3</v>
      </c>
      <c r="F243" s="161" t="s">
        <v>1079</v>
      </c>
      <c r="H243" s="162">
        <v>17</v>
      </c>
      <c r="I243" s="163"/>
      <c r="L243" s="159"/>
      <c r="M243" s="164"/>
      <c r="N243" s="165"/>
      <c r="O243" s="165"/>
      <c r="P243" s="165"/>
      <c r="Q243" s="165"/>
      <c r="R243" s="165"/>
      <c r="S243" s="165"/>
      <c r="T243" s="166"/>
      <c r="AT243" s="160" t="s">
        <v>125</v>
      </c>
      <c r="AU243" s="160" t="s">
        <v>122</v>
      </c>
      <c r="AV243" s="13" t="s">
        <v>81</v>
      </c>
      <c r="AW243" s="13" t="s">
        <v>33</v>
      </c>
      <c r="AX243" s="13" t="s">
        <v>72</v>
      </c>
      <c r="AY243" s="160" t="s">
        <v>115</v>
      </c>
    </row>
    <row r="244" spans="1:65" s="15" customFormat="1">
      <c r="B244" s="178"/>
      <c r="D244" s="154" t="s">
        <v>125</v>
      </c>
      <c r="E244" s="179" t="s">
        <v>3</v>
      </c>
      <c r="F244" s="180" t="s">
        <v>279</v>
      </c>
      <c r="H244" s="181">
        <v>17</v>
      </c>
      <c r="I244" s="182"/>
      <c r="L244" s="178"/>
      <c r="M244" s="183"/>
      <c r="N244" s="184"/>
      <c r="O244" s="184"/>
      <c r="P244" s="184"/>
      <c r="Q244" s="184"/>
      <c r="R244" s="184"/>
      <c r="S244" s="184"/>
      <c r="T244" s="185"/>
      <c r="AT244" s="179" t="s">
        <v>125</v>
      </c>
      <c r="AU244" s="179" t="s">
        <v>122</v>
      </c>
      <c r="AV244" s="15" t="s">
        <v>122</v>
      </c>
      <c r="AW244" s="15" t="s">
        <v>33</v>
      </c>
      <c r="AX244" s="15" t="s">
        <v>34</v>
      </c>
      <c r="AY244" s="179" t="s">
        <v>115</v>
      </c>
    </row>
    <row r="245" spans="1:65" s="12" customFormat="1" ht="20.85" customHeight="1">
      <c r="B245" s="127"/>
      <c r="D245" s="128" t="s">
        <v>71</v>
      </c>
      <c r="E245" s="138" t="s">
        <v>778</v>
      </c>
      <c r="F245" s="138" t="s">
        <v>1355</v>
      </c>
      <c r="I245" s="130"/>
      <c r="J245" s="139">
        <f>BK245</f>
        <v>0</v>
      </c>
      <c r="L245" s="127"/>
      <c r="M245" s="132"/>
      <c r="N245" s="133"/>
      <c r="O245" s="133"/>
      <c r="P245" s="134">
        <f>SUM(P246:P286)</f>
        <v>0</v>
      </c>
      <c r="Q245" s="133"/>
      <c r="R245" s="134">
        <f>SUM(R246:R286)</f>
        <v>0.157448</v>
      </c>
      <c r="S245" s="133"/>
      <c r="T245" s="135">
        <f>SUM(T246:T286)</f>
        <v>0</v>
      </c>
      <c r="AR245" s="128" t="s">
        <v>34</v>
      </c>
      <c r="AT245" s="136" t="s">
        <v>71</v>
      </c>
      <c r="AU245" s="136" t="s">
        <v>81</v>
      </c>
      <c r="AY245" s="128" t="s">
        <v>115</v>
      </c>
      <c r="BK245" s="137">
        <f>SUM(BK246:BK286)</f>
        <v>0</v>
      </c>
    </row>
    <row r="246" spans="1:65" s="2" customFormat="1" ht="14.45" customHeight="1">
      <c r="A246" s="35"/>
      <c r="B246" s="140"/>
      <c r="C246" s="141" t="s">
        <v>375</v>
      </c>
      <c r="D246" s="141" t="s">
        <v>118</v>
      </c>
      <c r="E246" s="142" t="s">
        <v>1356</v>
      </c>
      <c r="F246" s="143" t="s">
        <v>1357</v>
      </c>
      <c r="G246" s="144" t="s">
        <v>274</v>
      </c>
      <c r="H246" s="145">
        <v>94.6</v>
      </c>
      <c r="I246" s="146"/>
      <c r="J246" s="147">
        <f>ROUND(I246*H246,2)</f>
        <v>0</v>
      </c>
      <c r="K246" s="143" t="s">
        <v>200</v>
      </c>
      <c r="L246" s="36"/>
      <c r="M246" s="148" t="s">
        <v>3</v>
      </c>
      <c r="N246" s="149" t="s">
        <v>43</v>
      </c>
      <c r="O246" s="56"/>
      <c r="P246" s="150">
        <f>O246*H246</f>
        <v>0</v>
      </c>
      <c r="Q246" s="150">
        <v>0</v>
      </c>
      <c r="R246" s="150">
        <f>Q246*H246</f>
        <v>0</v>
      </c>
      <c r="S246" s="150">
        <v>0</v>
      </c>
      <c r="T246" s="151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52" t="s">
        <v>122</v>
      </c>
      <c r="AT246" s="152" t="s">
        <v>118</v>
      </c>
      <c r="AU246" s="152" t="s">
        <v>133</v>
      </c>
      <c r="AY246" s="20" t="s">
        <v>115</v>
      </c>
      <c r="BE246" s="153">
        <f>IF(N246="základní",J246,0)</f>
        <v>0</v>
      </c>
      <c r="BF246" s="153">
        <f>IF(N246="snížená",J246,0)</f>
        <v>0</v>
      </c>
      <c r="BG246" s="153">
        <f>IF(N246="zákl. přenesená",J246,0)</f>
        <v>0</v>
      </c>
      <c r="BH246" s="153">
        <f>IF(N246="sníž. přenesená",J246,0)</f>
        <v>0</v>
      </c>
      <c r="BI246" s="153">
        <f>IF(N246="nulová",J246,0)</f>
        <v>0</v>
      </c>
      <c r="BJ246" s="20" t="s">
        <v>34</v>
      </c>
      <c r="BK246" s="153">
        <f>ROUND(I246*H246,2)</f>
        <v>0</v>
      </c>
      <c r="BL246" s="20" t="s">
        <v>122</v>
      </c>
      <c r="BM246" s="152" t="s">
        <v>1358</v>
      </c>
    </row>
    <row r="247" spans="1:65" s="2" customFormat="1">
      <c r="A247" s="35"/>
      <c r="B247" s="36"/>
      <c r="C247" s="35"/>
      <c r="D247" s="154" t="s">
        <v>124</v>
      </c>
      <c r="E247" s="35"/>
      <c r="F247" s="155" t="s">
        <v>1359</v>
      </c>
      <c r="G247" s="35"/>
      <c r="H247" s="35"/>
      <c r="I247" s="156"/>
      <c r="J247" s="35"/>
      <c r="K247" s="35"/>
      <c r="L247" s="36"/>
      <c r="M247" s="157"/>
      <c r="N247" s="158"/>
      <c r="O247" s="56"/>
      <c r="P247" s="56"/>
      <c r="Q247" s="56"/>
      <c r="R247" s="56"/>
      <c r="S247" s="56"/>
      <c r="T247" s="57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20" t="s">
        <v>124</v>
      </c>
      <c r="AU247" s="20" t="s">
        <v>133</v>
      </c>
    </row>
    <row r="248" spans="1:65" s="2" customFormat="1">
      <c r="A248" s="35"/>
      <c r="B248" s="36"/>
      <c r="C248" s="35"/>
      <c r="D248" s="154" t="s">
        <v>203</v>
      </c>
      <c r="E248" s="35"/>
      <c r="F248" s="177"/>
      <c r="G248" s="35"/>
      <c r="H248" s="35"/>
      <c r="I248" s="156"/>
      <c r="J248" s="35"/>
      <c r="K248" s="35"/>
      <c r="L248" s="36"/>
      <c r="M248" s="157"/>
      <c r="N248" s="158"/>
      <c r="O248" s="56"/>
      <c r="P248" s="56"/>
      <c r="Q248" s="56"/>
      <c r="R248" s="56"/>
      <c r="S248" s="56"/>
      <c r="T248" s="57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20" t="s">
        <v>203</v>
      </c>
      <c r="AU248" s="20" t="s">
        <v>133</v>
      </c>
    </row>
    <row r="249" spans="1:65" s="2" customFormat="1" ht="14.45" customHeight="1">
      <c r="A249" s="35"/>
      <c r="B249" s="140"/>
      <c r="C249" s="141" t="s">
        <v>381</v>
      </c>
      <c r="D249" s="141" t="s">
        <v>118</v>
      </c>
      <c r="E249" s="142" t="s">
        <v>1360</v>
      </c>
      <c r="F249" s="143" t="s">
        <v>1361</v>
      </c>
      <c r="G249" s="144" t="s">
        <v>274</v>
      </c>
      <c r="H249" s="145">
        <v>1030.8</v>
      </c>
      <c r="I249" s="146"/>
      <c r="J249" s="147">
        <f>ROUND(I249*H249,2)</f>
        <v>0</v>
      </c>
      <c r="K249" s="143" t="s">
        <v>200</v>
      </c>
      <c r="L249" s="36"/>
      <c r="M249" s="148" t="s">
        <v>3</v>
      </c>
      <c r="N249" s="149" t="s">
        <v>43</v>
      </c>
      <c r="O249" s="56"/>
      <c r="P249" s="150">
        <f>O249*H249</f>
        <v>0</v>
      </c>
      <c r="Q249" s="150">
        <v>0</v>
      </c>
      <c r="R249" s="150">
        <f>Q249*H249</f>
        <v>0</v>
      </c>
      <c r="S249" s="150">
        <v>0</v>
      </c>
      <c r="T249" s="151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52" t="s">
        <v>122</v>
      </c>
      <c r="AT249" s="152" t="s">
        <v>118</v>
      </c>
      <c r="AU249" s="152" t="s">
        <v>133</v>
      </c>
      <c r="AY249" s="20" t="s">
        <v>115</v>
      </c>
      <c r="BE249" s="153">
        <f>IF(N249="základní",J249,0)</f>
        <v>0</v>
      </c>
      <c r="BF249" s="153">
        <f>IF(N249="snížená",J249,0)</f>
        <v>0</v>
      </c>
      <c r="BG249" s="153">
        <f>IF(N249="zákl. přenesená",J249,0)</f>
        <v>0</v>
      </c>
      <c r="BH249" s="153">
        <f>IF(N249="sníž. přenesená",J249,0)</f>
        <v>0</v>
      </c>
      <c r="BI249" s="153">
        <f>IF(N249="nulová",J249,0)</f>
        <v>0</v>
      </c>
      <c r="BJ249" s="20" t="s">
        <v>34</v>
      </c>
      <c r="BK249" s="153">
        <f>ROUND(I249*H249,2)</f>
        <v>0</v>
      </c>
      <c r="BL249" s="20" t="s">
        <v>122</v>
      </c>
      <c r="BM249" s="152" t="s">
        <v>1362</v>
      </c>
    </row>
    <row r="250" spans="1:65" s="2" customFormat="1">
      <c r="A250" s="35"/>
      <c r="B250" s="36"/>
      <c r="C250" s="35"/>
      <c r="D250" s="154" t="s">
        <v>124</v>
      </c>
      <c r="E250" s="35"/>
      <c r="F250" s="155" t="s">
        <v>1363</v>
      </c>
      <c r="G250" s="35"/>
      <c r="H250" s="35"/>
      <c r="I250" s="156"/>
      <c r="J250" s="35"/>
      <c r="K250" s="35"/>
      <c r="L250" s="36"/>
      <c r="M250" s="157"/>
      <c r="N250" s="158"/>
      <c r="O250" s="56"/>
      <c r="P250" s="56"/>
      <c r="Q250" s="56"/>
      <c r="R250" s="56"/>
      <c r="S250" s="56"/>
      <c r="T250" s="57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20" t="s">
        <v>124</v>
      </c>
      <c r="AU250" s="20" t="s">
        <v>133</v>
      </c>
    </row>
    <row r="251" spans="1:65" s="2" customFormat="1">
      <c r="A251" s="35"/>
      <c r="B251" s="36"/>
      <c r="C251" s="35"/>
      <c r="D251" s="154" t="s">
        <v>203</v>
      </c>
      <c r="E251" s="35"/>
      <c r="F251" s="177"/>
      <c r="G251" s="35"/>
      <c r="H251" s="35"/>
      <c r="I251" s="156"/>
      <c r="J251" s="35"/>
      <c r="K251" s="35"/>
      <c r="L251" s="36"/>
      <c r="M251" s="157"/>
      <c r="N251" s="158"/>
      <c r="O251" s="56"/>
      <c r="P251" s="56"/>
      <c r="Q251" s="56"/>
      <c r="R251" s="56"/>
      <c r="S251" s="56"/>
      <c r="T251" s="57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20" t="s">
        <v>203</v>
      </c>
      <c r="AU251" s="20" t="s">
        <v>133</v>
      </c>
    </row>
    <row r="252" spans="1:65" s="14" customFormat="1">
      <c r="B252" s="167"/>
      <c r="D252" s="154" t="s">
        <v>125</v>
      </c>
      <c r="E252" s="168" t="s">
        <v>3</v>
      </c>
      <c r="F252" s="169" t="s">
        <v>1222</v>
      </c>
      <c r="H252" s="168" t="s">
        <v>3</v>
      </c>
      <c r="I252" s="170"/>
      <c r="L252" s="167"/>
      <c r="M252" s="171"/>
      <c r="N252" s="172"/>
      <c r="O252" s="172"/>
      <c r="P252" s="172"/>
      <c r="Q252" s="172"/>
      <c r="R252" s="172"/>
      <c r="S252" s="172"/>
      <c r="T252" s="173"/>
      <c r="AT252" s="168" t="s">
        <v>125</v>
      </c>
      <c r="AU252" s="168" t="s">
        <v>133</v>
      </c>
      <c r="AV252" s="14" t="s">
        <v>34</v>
      </c>
      <c r="AW252" s="14" t="s">
        <v>33</v>
      </c>
      <c r="AX252" s="14" t="s">
        <v>72</v>
      </c>
      <c r="AY252" s="168" t="s">
        <v>115</v>
      </c>
    </row>
    <row r="253" spans="1:65" s="13" customFormat="1">
      <c r="B253" s="159"/>
      <c r="D253" s="154" t="s">
        <v>125</v>
      </c>
      <c r="E253" s="160" t="s">
        <v>3</v>
      </c>
      <c r="F253" s="161" t="s">
        <v>1364</v>
      </c>
      <c r="H253" s="162">
        <v>758.8</v>
      </c>
      <c r="I253" s="163"/>
      <c r="L253" s="159"/>
      <c r="M253" s="164"/>
      <c r="N253" s="165"/>
      <c r="O253" s="165"/>
      <c r="P253" s="165"/>
      <c r="Q253" s="165"/>
      <c r="R253" s="165"/>
      <c r="S253" s="165"/>
      <c r="T253" s="166"/>
      <c r="AT253" s="160" t="s">
        <v>125</v>
      </c>
      <c r="AU253" s="160" t="s">
        <v>133</v>
      </c>
      <c r="AV253" s="13" t="s">
        <v>81</v>
      </c>
      <c r="AW253" s="13" t="s">
        <v>33</v>
      </c>
      <c r="AX253" s="13" t="s">
        <v>72</v>
      </c>
      <c r="AY253" s="160" t="s">
        <v>115</v>
      </c>
    </row>
    <row r="254" spans="1:65" s="13" customFormat="1">
      <c r="B254" s="159"/>
      <c r="D254" s="154" t="s">
        <v>125</v>
      </c>
      <c r="E254" s="160" t="s">
        <v>3</v>
      </c>
      <c r="F254" s="161" t="s">
        <v>1365</v>
      </c>
      <c r="H254" s="162">
        <v>272</v>
      </c>
      <c r="I254" s="163"/>
      <c r="L254" s="159"/>
      <c r="M254" s="164"/>
      <c r="N254" s="165"/>
      <c r="O254" s="165"/>
      <c r="P254" s="165"/>
      <c r="Q254" s="165"/>
      <c r="R254" s="165"/>
      <c r="S254" s="165"/>
      <c r="T254" s="166"/>
      <c r="AT254" s="160" t="s">
        <v>125</v>
      </c>
      <c r="AU254" s="160" t="s">
        <v>133</v>
      </c>
      <c r="AV254" s="13" t="s">
        <v>81</v>
      </c>
      <c r="AW254" s="13" t="s">
        <v>33</v>
      </c>
      <c r="AX254" s="13" t="s">
        <v>72</v>
      </c>
      <c r="AY254" s="160" t="s">
        <v>115</v>
      </c>
    </row>
    <row r="255" spans="1:65" s="2" customFormat="1" ht="14.45" customHeight="1">
      <c r="A255" s="35"/>
      <c r="B255" s="140"/>
      <c r="C255" s="141" t="s">
        <v>387</v>
      </c>
      <c r="D255" s="141" t="s">
        <v>118</v>
      </c>
      <c r="E255" s="142" t="s">
        <v>1082</v>
      </c>
      <c r="F255" s="143" t="s">
        <v>1083</v>
      </c>
      <c r="G255" s="144" t="s">
        <v>274</v>
      </c>
      <c r="H255" s="145">
        <v>450</v>
      </c>
      <c r="I255" s="146"/>
      <c r="J255" s="147">
        <f>ROUND(I255*H255,2)</f>
        <v>0</v>
      </c>
      <c r="K255" s="143" t="s">
        <v>200</v>
      </c>
      <c r="L255" s="36"/>
      <c r="M255" s="148" t="s">
        <v>3</v>
      </c>
      <c r="N255" s="149" t="s">
        <v>43</v>
      </c>
      <c r="O255" s="56"/>
      <c r="P255" s="150">
        <f>O255*H255</f>
        <v>0</v>
      </c>
      <c r="Q255" s="150">
        <v>0</v>
      </c>
      <c r="R255" s="150">
        <f>Q255*H255</f>
        <v>0</v>
      </c>
      <c r="S255" s="150">
        <v>0</v>
      </c>
      <c r="T255" s="151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152" t="s">
        <v>122</v>
      </c>
      <c r="AT255" s="152" t="s">
        <v>118</v>
      </c>
      <c r="AU255" s="152" t="s">
        <v>133</v>
      </c>
      <c r="AY255" s="20" t="s">
        <v>115</v>
      </c>
      <c r="BE255" s="153">
        <f>IF(N255="základní",J255,0)</f>
        <v>0</v>
      </c>
      <c r="BF255" s="153">
        <f>IF(N255="snížená",J255,0)</f>
        <v>0</v>
      </c>
      <c r="BG255" s="153">
        <f>IF(N255="zákl. přenesená",J255,0)</f>
        <v>0</v>
      </c>
      <c r="BH255" s="153">
        <f>IF(N255="sníž. přenesená",J255,0)</f>
        <v>0</v>
      </c>
      <c r="BI255" s="153">
        <f>IF(N255="nulová",J255,0)</f>
        <v>0</v>
      </c>
      <c r="BJ255" s="20" t="s">
        <v>34</v>
      </c>
      <c r="BK255" s="153">
        <f>ROUND(I255*H255,2)</f>
        <v>0</v>
      </c>
      <c r="BL255" s="20" t="s">
        <v>122</v>
      </c>
      <c r="BM255" s="152" t="s">
        <v>1366</v>
      </c>
    </row>
    <row r="256" spans="1:65" s="2" customFormat="1">
      <c r="A256" s="35"/>
      <c r="B256" s="36"/>
      <c r="C256" s="35"/>
      <c r="D256" s="154" t="s">
        <v>124</v>
      </c>
      <c r="E256" s="35"/>
      <c r="F256" s="155" t="s">
        <v>1085</v>
      </c>
      <c r="G256" s="35"/>
      <c r="H256" s="35"/>
      <c r="I256" s="156"/>
      <c r="J256" s="35"/>
      <c r="K256" s="35"/>
      <c r="L256" s="36"/>
      <c r="M256" s="157"/>
      <c r="N256" s="158"/>
      <c r="O256" s="56"/>
      <c r="P256" s="56"/>
      <c r="Q256" s="56"/>
      <c r="R256" s="56"/>
      <c r="S256" s="56"/>
      <c r="T256" s="57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20" t="s">
        <v>124</v>
      </c>
      <c r="AU256" s="20" t="s">
        <v>133</v>
      </c>
    </row>
    <row r="257" spans="1:65" s="2" customFormat="1">
      <c r="A257" s="35"/>
      <c r="B257" s="36"/>
      <c r="C257" s="35"/>
      <c r="D257" s="154" t="s">
        <v>203</v>
      </c>
      <c r="E257" s="35"/>
      <c r="F257" s="177"/>
      <c r="G257" s="35"/>
      <c r="H257" s="35"/>
      <c r="I257" s="156"/>
      <c r="J257" s="35"/>
      <c r="K257" s="35"/>
      <c r="L257" s="36"/>
      <c r="M257" s="157"/>
      <c r="N257" s="158"/>
      <c r="O257" s="56"/>
      <c r="P257" s="56"/>
      <c r="Q257" s="56"/>
      <c r="R257" s="56"/>
      <c r="S257" s="56"/>
      <c r="T257" s="57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20" t="s">
        <v>203</v>
      </c>
      <c r="AU257" s="20" t="s">
        <v>133</v>
      </c>
    </row>
    <row r="258" spans="1:65" s="13" customFormat="1">
      <c r="B258" s="159"/>
      <c r="D258" s="154" t="s">
        <v>125</v>
      </c>
      <c r="E258" s="160" t="s">
        <v>3</v>
      </c>
      <c r="F258" s="161" t="s">
        <v>792</v>
      </c>
      <c r="H258" s="162">
        <v>94</v>
      </c>
      <c r="I258" s="163"/>
      <c r="L258" s="159"/>
      <c r="M258" s="164"/>
      <c r="N258" s="165"/>
      <c r="O258" s="165"/>
      <c r="P258" s="165"/>
      <c r="Q258" s="165"/>
      <c r="R258" s="165"/>
      <c r="S258" s="165"/>
      <c r="T258" s="166"/>
      <c r="AT258" s="160" t="s">
        <v>125</v>
      </c>
      <c r="AU258" s="160" t="s">
        <v>133</v>
      </c>
      <c r="AV258" s="13" t="s">
        <v>81</v>
      </c>
      <c r="AW258" s="13" t="s">
        <v>33</v>
      </c>
      <c r="AX258" s="13" t="s">
        <v>72</v>
      </c>
      <c r="AY258" s="160" t="s">
        <v>115</v>
      </c>
    </row>
    <row r="259" spans="1:65" s="14" customFormat="1">
      <c r="B259" s="167"/>
      <c r="D259" s="154" t="s">
        <v>125</v>
      </c>
      <c r="E259" s="168" t="s">
        <v>3</v>
      </c>
      <c r="F259" s="169" t="s">
        <v>1367</v>
      </c>
      <c r="H259" s="168" t="s">
        <v>3</v>
      </c>
      <c r="I259" s="170"/>
      <c r="L259" s="167"/>
      <c r="M259" s="171"/>
      <c r="N259" s="172"/>
      <c r="O259" s="172"/>
      <c r="P259" s="172"/>
      <c r="Q259" s="172"/>
      <c r="R259" s="172"/>
      <c r="S259" s="172"/>
      <c r="T259" s="173"/>
      <c r="AT259" s="168" t="s">
        <v>125</v>
      </c>
      <c r="AU259" s="168" t="s">
        <v>133</v>
      </c>
      <c r="AV259" s="14" t="s">
        <v>34</v>
      </c>
      <c r="AW259" s="14" t="s">
        <v>33</v>
      </c>
      <c r="AX259" s="14" t="s">
        <v>72</v>
      </c>
      <c r="AY259" s="168" t="s">
        <v>115</v>
      </c>
    </row>
    <row r="260" spans="1:65" s="15" customFormat="1">
      <c r="B260" s="178"/>
      <c r="D260" s="154" t="s">
        <v>125</v>
      </c>
      <c r="E260" s="179" t="s">
        <v>3</v>
      </c>
      <c r="F260" s="180" t="s">
        <v>279</v>
      </c>
      <c r="H260" s="181">
        <v>356</v>
      </c>
      <c r="I260" s="182"/>
      <c r="L260" s="178"/>
      <c r="M260" s="183"/>
      <c r="N260" s="184"/>
      <c r="O260" s="184"/>
      <c r="P260" s="184"/>
      <c r="Q260" s="184"/>
      <c r="R260" s="184"/>
      <c r="S260" s="184"/>
      <c r="T260" s="185"/>
      <c r="AT260" s="179" t="s">
        <v>125</v>
      </c>
      <c r="AU260" s="179" t="s">
        <v>133</v>
      </c>
      <c r="AV260" s="15" t="s">
        <v>122</v>
      </c>
      <c r="AW260" s="15" t="s">
        <v>33</v>
      </c>
      <c r="AX260" s="15" t="s">
        <v>72</v>
      </c>
      <c r="AY260" s="179" t="s">
        <v>115</v>
      </c>
    </row>
    <row r="261" spans="1:65" s="2" customFormat="1" ht="14.45" customHeight="1">
      <c r="A261" s="35"/>
      <c r="B261" s="140"/>
      <c r="C261" s="141" t="s">
        <v>393</v>
      </c>
      <c r="D261" s="141" t="s">
        <v>118</v>
      </c>
      <c r="E261" s="142" t="s">
        <v>1368</v>
      </c>
      <c r="F261" s="143" t="s">
        <v>1369</v>
      </c>
      <c r="G261" s="144" t="s">
        <v>274</v>
      </c>
      <c r="H261" s="145">
        <v>515.4</v>
      </c>
      <c r="I261" s="146"/>
      <c r="J261" s="147">
        <f>ROUND(I261*H261,2)</f>
        <v>0</v>
      </c>
      <c r="K261" s="143" t="s">
        <v>200</v>
      </c>
      <c r="L261" s="36"/>
      <c r="M261" s="148" t="s">
        <v>3</v>
      </c>
      <c r="N261" s="149" t="s">
        <v>43</v>
      </c>
      <c r="O261" s="56"/>
      <c r="P261" s="150">
        <f>O261*H261</f>
        <v>0</v>
      </c>
      <c r="Q261" s="150">
        <v>0</v>
      </c>
      <c r="R261" s="150">
        <f>Q261*H261</f>
        <v>0</v>
      </c>
      <c r="S261" s="150">
        <v>0</v>
      </c>
      <c r="T261" s="151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52" t="s">
        <v>122</v>
      </c>
      <c r="AT261" s="152" t="s">
        <v>118</v>
      </c>
      <c r="AU261" s="152" t="s">
        <v>133</v>
      </c>
      <c r="AY261" s="20" t="s">
        <v>115</v>
      </c>
      <c r="BE261" s="153">
        <f>IF(N261="základní",J261,0)</f>
        <v>0</v>
      </c>
      <c r="BF261" s="153">
        <f>IF(N261="snížená",J261,0)</f>
        <v>0</v>
      </c>
      <c r="BG261" s="153">
        <f>IF(N261="zákl. přenesená",J261,0)</f>
        <v>0</v>
      </c>
      <c r="BH261" s="153">
        <f>IF(N261="sníž. přenesená",J261,0)</f>
        <v>0</v>
      </c>
      <c r="BI261" s="153">
        <f>IF(N261="nulová",J261,0)</f>
        <v>0</v>
      </c>
      <c r="BJ261" s="20" t="s">
        <v>34</v>
      </c>
      <c r="BK261" s="153">
        <f>ROUND(I261*H261,2)</f>
        <v>0</v>
      </c>
      <c r="BL261" s="20" t="s">
        <v>122</v>
      </c>
      <c r="BM261" s="152" t="s">
        <v>1370</v>
      </c>
    </row>
    <row r="262" spans="1:65" s="2" customFormat="1">
      <c r="A262" s="35"/>
      <c r="B262" s="36"/>
      <c r="C262" s="35"/>
      <c r="D262" s="154" t="s">
        <v>124</v>
      </c>
      <c r="E262" s="35"/>
      <c r="F262" s="155" t="s">
        <v>1371</v>
      </c>
      <c r="G262" s="35"/>
      <c r="H262" s="35"/>
      <c r="I262" s="156"/>
      <c r="J262" s="35"/>
      <c r="K262" s="35"/>
      <c r="L262" s="36"/>
      <c r="M262" s="157"/>
      <c r="N262" s="158"/>
      <c r="O262" s="56"/>
      <c r="P262" s="56"/>
      <c r="Q262" s="56"/>
      <c r="R262" s="56"/>
      <c r="S262" s="56"/>
      <c r="T262" s="57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20" t="s">
        <v>124</v>
      </c>
      <c r="AU262" s="20" t="s">
        <v>133</v>
      </c>
    </row>
    <row r="263" spans="1:65" s="2" customFormat="1">
      <c r="A263" s="35"/>
      <c r="B263" s="36"/>
      <c r="C263" s="35"/>
      <c r="D263" s="154" t="s">
        <v>203</v>
      </c>
      <c r="E263" s="35"/>
      <c r="F263" s="177"/>
      <c r="G263" s="35"/>
      <c r="H263" s="35"/>
      <c r="I263" s="156"/>
      <c r="J263" s="35"/>
      <c r="K263" s="35"/>
      <c r="L263" s="36"/>
      <c r="M263" s="157"/>
      <c r="N263" s="158"/>
      <c r="O263" s="56"/>
      <c r="P263" s="56"/>
      <c r="Q263" s="56"/>
      <c r="R263" s="56"/>
      <c r="S263" s="56"/>
      <c r="T263" s="57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20" t="s">
        <v>203</v>
      </c>
      <c r="AU263" s="20" t="s">
        <v>133</v>
      </c>
    </row>
    <row r="264" spans="1:65" s="14" customFormat="1">
      <c r="B264" s="167"/>
      <c r="D264" s="154" t="s">
        <v>125</v>
      </c>
      <c r="E264" s="168" t="s">
        <v>3</v>
      </c>
      <c r="F264" s="169" t="s">
        <v>1222</v>
      </c>
      <c r="H264" s="168" t="s">
        <v>3</v>
      </c>
      <c r="I264" s="170"/>
      <c r="L264" s="167"/>
      <c r="M264" s="171"/>
      <c r="N264" s="172"/>
      <c r="O264" s="172"/>
      <c r="P264" s="172"/>
      <c r="Q264" s="172"/>
      <c r="R264" s="172"/>
      <c r="S264" s="172"/>
      <c r="T264" s="173"/>
      <c r="AT264" s="168" t="s">
        <v>125</v>
      </c>
      <c r="AU264" s="168" t="s">
        <v>133</v>
      </c>
      <c r="AV264" s="14" t="s">
        <v>34</v>
      </c>
      <c r="AW264" s="14" t="s">
        <v>33</v>
      </c>
      <c r="AX264" s="14" t="s">
        <v>72</v>
      </c>
      <c r="AY264" s="168" t="s">
        <v>115</v>
      </c>
    </row>
    <row r="265" spans="1:65" s="13" customFormat="1">
      <c r="B265" s="159"/>
      <c r="D265" s="154" t="s">
        <v>125</v>
      </c>
      <c r="E265" s="160" t="s">
        <v>3</v>
      </c>
      <c r="F265" s="161" t="s">
        <v>1372</v>
      </c>
      <c r="H265" s="162">
        <v>379.4</v>
      </c>
      <c r="I265" s="163"/>
      <c r="L265" s="159"/>
      <c r="M265" s="164"/>
      <c r="N265" s="165"/>
      <c r="O265" s="165"/>
      <c r="P265" s="165"/>
      <c r="Q265" s="165"/>
      <c r="R265" s="165"/>
      <c r="S265" s="165"/>
      <c r="T265" s="166"/>
      <c r="AT265" s="160" t="s">
        <v>125</v>
      </c>
      <c r="AU265" s="160" t="s">
        <v>133</v>
      </c>
      <c r="AV265" s="13" t="s">
        <v>81</v>
      </c>
      <c r="AW265" s="13" t="s">
        <v>33</v>
      </c>
      <c r="AX265" s="13" t="s">
        <v>72</v>
      </c>
      <c r="AY265" s="160" t="s">
        <v>115</v>
      </c>
    </row>
    <row r="266" spans="1:65" s="13" customFormat="1">
      <c r="B266" s="159"/>
      <c r="D266" s="154" t="s">
        <v>125</v>
      </c>
      <c r="E266" s="160" t="s">
        <v>3</v>
      </c>
      <c r="F266" s="161" t="s">
        <v>1373</v>
      </c>
      <c r="H266" s="162">
        <v>136</v>
      </c>
      <c r="I266" s="163"/>
      <c r="L266" s="159"/>
      <c r="M266" s="164"/>
      <c r="N266" s="165"/>
      <c r="O266" s="165"/>
      <c r="P266" s="165"/>
      <c r="Q266" s="165"/>
      <c r="R266" s="165"/>
      <c r="S266" s="165"/>
      <c r="T266" s="166"/>
      <c r="AT266" s="160" t="s">
        <v>125</v>
      </c>
      <c r="AU266" s="160" t="s">
        <v>133</v>
      </c>
      <c r="AV266" s="13" t="s">
        <v>81</v>
      </c>
      <c r="AW266" s="13" t="s">
        <v>33</v>
      </c>
      <c r="AX266" s="13" t="s">
        <v>72</v>
      </c>
      <c r="AY266" s="160" t="s">
        <v>115</v>
      </c>
    </row>
    <row r="267" spans="1:65" s="2" customFormat="1" ht="14.45" customHeight="1">
      <c r="A267" s="35"/>
      <c r="B267" s="140"/>
      <c r="C267" s="141" t="s">
        <v>399</v>
      </c>
      <c r="D267" s="141" t="s">
        <v>118</v>
      </c>
      <c r="E267" s="142" t="s">
        <v>1374</v>
      </c>
      <c r="F267" s="143" t="s">
        <v>1375</v>
      </c>
      <c r="G267" s="144" t="s">
        <v>274</v>
      </c>
      <c r="H267" s="145">
        <v>510.6</v>
      </c>
      <c r="I267" s="146"/>
      <c r="J267" s="147">
        <f>ROUND(I267*H267,2)</f>
        <v>0</v>
      </c>
      <c r="K267" s="143" t="s">
        <v>200</v>
      </c>
      <c r="L267" s="36"/>
      <c r="M267" s="148" t="s">
        <v>3</v>
      </c>
      <c r="N267" s="149" t="s">
        <v>43</v>
      </c>
      <c r="O267" s="56"/>
      <c r="P267" s="150">
        <f>O267*H267</f>
        <v>0</v>
      </c>
      <c r="Q267" s="150">
        <v>8.0000000000000007E-5</v>
      </c>
      <c r="R267" s="150">
        <f>Q267*H267</f>
        <v>4.0848000000000002E-2</v>
      </c>
      <c r="S267" s="150">
        <v>0</v>
      </c>
      <c r="T267" s="151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152" t="s">
        <v>122</v>
      </c>
      <c r="AT267" s="152" t="s">
        <v>118</v>
      </c>
      <c r="AU267" s="152" t="s">
        <v>133</v>
      </c>
      <c r="AY267" s="20" t="s">
        <v>115</v>
      </c>
      <c r="BE267" s="153">
        <f>IF(N267="základní",J267,0)</f>
        <v>0</v>
      </c>
      <c r="BF267" s="153">
        <f>IF(N267="snížená",J267,0)</f>
        <v>0</v>
      </c>
      <c r="BG267" s="153">
        <f>IF(N267="zákl. přenesená",J267,0)</f>
        <v>0</v>
      </c>
      <c r="BH267" s="153">
        <f>IF(N267="sníž. přenesená",J267,0)</f>
        <v>0</v>
      </c>
      <c r="BI267" s="153">
        <f>IF(N267="nulová",J267,0)</f>
        <v>0</v>
      </c>
      <c r="BJ267" s="20" t="s">
        <v>34</v>
      </c>
      <c r="BK267" s="153">
        <f>ROUND(I267*H267,2)</f>
        <v>0</v>
      </c>
      <c r="BL267" s="20" t="s">
        <v>122</v>
      </c>
      <c r="BM267" s="152" t="s">
        <v>1376</v>
      </c>
    </row>
    <row r="268" spans="1:65" s="2" customFormat="1">
      <c r="A268" s="35"/>
      <c r="B268" s="36"/>
      <c r="C268" s="35"/>
      <c r="D268" s="154" t="s">
        <v>124</v>
      </c>
      <c r="E268" s="35"/>
      <c r="F268" s="155" t="s">
        <v>1377</v>
      </c>
      <c r="G268" s="35"/>
      <c r="H268" s="35"/>
      <c r="I268" s="156"/>
      <c r="J268" s="35"/>
      <c r="K268" s="35"/>
      <c r="L268" s="36"/>
      <c r="M268" s="157"/>
      <c r="N268" s="158"/>
      <c r="O268" s="56"/>
      <c r="P268" s="56"/>
      <c r="Q268" s="56"/>
      <c r="R268" s="56"/>
      <c r="S268" s="56"/>
      <c r="T268" s="57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20" t="s">
        <v>124</v>
      </c>
      <c r="AU268" s="20" t="s">
        <v>133</v>
      </c>
    </row>
    <row r="269" spans="1:65" s="2" customFormat="1">
      <c r="A269" s="35"/>
      <c r="B269" s="36"/>
      <c r="C269" s="35"/>
      <c r="D269" s="154" t="s">
        <v>203</v>
      </c>
      <c r="E269" s="35"/>
      <c r="F269" s="177"/>
      <c r="G269" s="35"/>
      <c r="H269" s="35"/>
      <c r="I269" s="156"/>
      <c r="J269" s="35"/>
      <c r="K269" s="35"/>
      <c r="L269" s="36"/>
      <c r="M269" s="157"/>
      <c r="N269" s="158"/>
      <c r="O269" s="56"/>
      <c r="P269" s="56"/>
      <c r="Q269" s="56"/>
      <c r="R269" s="56"/>
      <c r="S269" s="56"/>
      <c r="T269" s="57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20" t="s">
        <v>203</v>
      </c>
      <c r="AU269" s="20" t="s">
        <v>133</v>
      </c>
    </row>
    <row r="270" spans="1:65" s="14" customFormat="1">
      <c r="B270" s="167"/>
      <c r="D270" s="154" t="s">
        <v>125</v>
      </c>
      <c r="E270" s="168" t="s">
        <v>3</v>
      </c>
      <c r="F270" s="169" t="s">
        <v>1222</v>
      </c>
      <c r="H270" s="168" t="s">
        <v>3</v>
      </c>
      <c r="I270" s="170"/>
      <c r="L270" s="167"/>
      <c r="M270" s="171"/>
      <c r="N270" s="172"/>
      <c r="O270" s="172"/>
      <c r="P270" s="172"/>
      <c r="Q270" s="172"/>
      <c r="R270" s="172"/>
      <c r="S270" s="172"/>
      <c r="T270" s="173"/>
      <c r="AT270" s="168" t="s">
        <v>125</v>
      </c>
      <c r="AU270" s="168" t="s">
        <v>133</v>
      </c>
      <c r="AV270" s="14" t="s">
        <v>34</v>
      </c>
      <c r="AW270" s="14" t="s">
        <v>33</v>
      </c>
      <c r="AX270" s="14" t="s">
        <v>72</v>
      </c>
      <c r="AY270" s="168" t="s">
        <v>115</v>
      </c>
    </row>
    <row r="271" spans="1:65" s="13" customFormat="1">
      <c r="B271" s="159"/>
      <c r="D271" s="154" t="s">
        <v>125</v>
      </c>
      <c r="E271" s="160" t="s">
        <v>3</v>
      </c>
      <c r="F271" s="161" t="s">
        <v>1372</v>
      </c>
      <c r="H271" s="162">
        <v>379.4</v>
      </c>
      <c r="I271" s="163"/>
      <c r="L271" s="159"/>
      <c r="M271" s="164"/>
      <c r="N271" s="165"/>
      <c r="O271" s="165"/>
      <c r="P271" s="165"/>
      <c r="Q271" s="165"/>
      <c r="R271" s="165"/>
      <c r="S271" s="165"/>
      <c r="T271" s="166"/>
      <c r="AT271" s="160" t="s">
        <v>125</v>
      </c>
      <c r="AU271" s="160" t="s">
        <v>133</v>
      </c>
      <c r="AV271" s="13" t="s">
        <v>81</v>
      </c>
      <c r="AW271" s="13" t="s">
        <v>33</v>
      </c>
      <c r="AX271" s="13" t="s">
        <v>72</v>
      </c>
      <c r="AY271" s="160" t="s">
        <v>115</v>
      </c>
    </row>
    <row r="272" spans="1:65" s="13" customFormat="1">
      <c r="B272" s="159"/>
      <c r="D272" s="154" t="s">
        <v>125</v>
      </c>
      <c r="E272" s="160" t="s">
        <v>3</v>
      </c>
      <c r="F272" s="161" t="s">
        <v>1378</v>
      </c>
      <c r="H272" s="162">
        <v>131.19999999999999</v>
      </c>
      <c r="I272" s="163"/>
      <c r="L272" s="159"/>
      <c r="M272" s="164"/>
      <c r="N272" s="165"/>
      <c r="O272" s="165"/>
      <c r="P272" s="165"/>
      <c r="Q272" s="165"/>
      <c r="R272" s="165"/>
      <c r="S272" s="165"/>
      <c r="T272" s="166"/>
      <c r="AT272" s="160" t="s">
        <v>125</v>
      </c>
      <c r="AU272" s="160" t="s">
        <v>133</v>
      </c>
      <c r="AV272" s="13" t="s">
        <v>81</v>
      </c>
      <c r="AW272" s="13" t="s">
        <v>33</v>
      </c>
      <c r="AX272" s="13" t="s">
        <v>72</v>
      </c>
      <c r="AY272" s="160" t="s">
        <v>115</v>
      </c>
    </row>
    <row r="273" spans="1:65" s="2" customFormat="1" ht="14.45" customHeight="1">
      <c r="A273" s="35"/>
      <c r="B273" s="140"/>
      <c r="C273" s="141" t="s">
        <v>405</v>
      </c>
      <c r="D273" s="141" t="s">
        <v>118</v>
      </c>
      <c r="E273" s="142" t="s">
        <v>1379</v>
      </c>
      <c r="F273" s="143" t="s">
        <v>1380</v>
      </c>
      <c r="G273" s="144" t="s">
        <v>274</v>
      </c>
      <c r="H273" s="145">
        <v>150</v>
      </c>
      <c r="I273" s="146"/>
      <c r="J273" s="147">
        <f>ROUND(I273*H273,2)</f>
        <v>0</v>
      </c>
      <c r="K273" s="143" t="s">
        <v>3</v>
      </c>
      <c r="L273" s="36"/>
      <c r="M273" s="148" t="s">
        <v>3</v>
      </c>
      <c r="N273" s="149" t="s">
        <v>43</v>
      </c>
      <c r="O273" s="56"/>
      <c r="P273" s="150">
        <f>O273*H273</f>
        <v>0</v>
      </c>
      <c r="Q273" s="150">
        <v>1.1E-4</v>
      </c>
      <c r="R273" s="150">
        <f>Q273*H273</f>
        <v>1.6500000000000001E-2</v>
      </c>
      <c r="S273" s="150">
        <v>0</v>
      </c>
      <c r="T273" s="151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152" t="s">
        <v>122</v>
      </c>
      <c r="AT273" s="152" t="s">
        <v>118</v>
      </c>
      <c r="AU273" s="152" t="s">
        <v>133</v>
      </c>
      <c r="AY273" s="20" t="s">
        <v>115</v>
      </c>
      <c r="BE273" s="153">
        <f>IF(N273="základní",J273,0)</f>
        <v>0</v>
      </c>
      <c r="BF273" s="153">
        <f>IF(N273="snížená",J273,0)</f>
        <v>0</v>
      </c>
      <c r="BG273" s="153">
        <f>IF(N273="zákl. přenesená",J273,0)</f>
        <v>0</v>
      </c>
      <c r="BH273" s="153">
        <f>IF(N273="sníž. přenesená",J273,0)</f>
        <v>0</v>
      </c>
      <c r="BI273" s="153">
        <f>IF(N273="nulová",J273,0)</f>
        <v>0</v>
      </c>
      <c r="BJ273" s="20" t="s">
        <v>34</v>
      </c>
      <c r="BK273" s="153">
        <f>ROUND(I273*H273,2)</f>
        <v>0</v>
      </c>
      <c r="BL273" s="20" t="s">
        <v>122</v>
      </c>
      <c r="BM273" s="152" t="s">
        <v>1381</v>
      </c>
    </row>
    <row r="274" spans="1:65" s="2" customFormat="1">
      <c r="A274" s="35"/>
      <c r="B274" s="36"/>
      <c r="C274" s="35"/>
      <c r="D274" s="154" t="s">
        <v>124</v>
      </c>
      <c r="E274" s="35"/>
      <c r="F274" s="155" t="s">
        <v>1382</v>
      </c>
      <c r="G274" s="35"/>
      <c r="H274" s="35"/>
      <c r="I274" s="156"/>
      <c r="J274" s="35"/>
      <c r="K274" s="35"/>
      <c r="L274" s="36"/>
      <c r="M274" s="157"/>
      <c r="N274" s="158"/>
      <c r="O274" s="56"/>
      <c r="P274" s="56"/>
      <c r="Q274" s="56"/>
      <c r="R274" s="56"/>
      <c r="S274" s="56"/>
      <c r="T274" s="57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T274" s="20" t="s">
        <v>124</v>
      </c>
      <c r="AU274" s="20" t="s">
        <v>133</v>
      </c>
    </row>
    <row r="275" spans="1:65" s="2" customFormat="1">
      <c r="A275" s="35"/>
      <c r="B275" s="36"/>
      <c r="C275" s="35"/>
      <c r="D275" s="154" t="s">
        <v>203</v>
      </c>
      <c r="E275" s="35"/>
      <c r="F275" s="177"/>
      <c r="G275" s="35"/>
      <c r="H275" s="35"/>
      <c r="I275" s="156"/>
      <c r="J275" s="35"/>
      <c r="K275" s="35"/>
      <c r="L275" s="36"/>
      <c r="M275" s="157"/>
      <c r="N275" s="158"/>
      <c r="O275" s="56"/>
      <c r="P275" s="56"/>
      <c r="Q275" s="56"/>
      <c r="R275" s="56"/>
      <c r="S275" s="56"/>
      <c r="T275" s="57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20" t="s">
        <v>203</v>
      </c>
      <c r="AU275" s="20" t="s">
        <v>133</v>
      </c>
    </row>
    <row r="276" spans="1:65" s="14" customFormat="1">
      <c r="B276" s="167"/>
      <c r="D276" s="154" t="s">
        <v>125</v>
      </c>
      <c r="E276" s="168" t="s">
        <v>3</v>
      </c>
      <c r="F276" s="169" t="s">
        <v>1383</v>
      </c>
      <c r="H276" s="168" t="s">
        <v>3</v>
      </c>
      <c r="I276" s="170"/>
      <c r="L276" s="167"/>
      <c r="M276" s="171"/>
      <c r="N276" s="172"/>
      <c r="O276" s="172"/>
      <c r="P276" s="172"/>
      <c r="Q276" s="172"/>
      <c r="R276" s="172"/>
      <c r="S276" s="172"/>
      <c r="T276" s="173"/>
      <c r="AT276" s="168" t="s">
        <v>125</v>
      </c>
      <c r="AU276" s="168" t="s">
        <v>133</v>
      </c>
      <c r="AV276" s="14" t="s">
        <v>34</v>
      </c>
      <c r="AW276" s="14" t="s">
        <v>33</v>
      </c>
      <c r="AX276" s="14" t="s">
        <v>72</v>
      </c>
      <c r="AY276" s="168" t="s">
        <v>115</v>
      </c>
    </row>
    <row r="277" spans="1:65" s="13" customFormat="1">
      <c r="B277" s="159"/>
      <c r="D277" s="154" t="s">
        <v>125</v>
      </c>
      <c r="E277" s="160" t="s">
        <v>3</v>
      </c>
      <c r="F277" s="161" t="s">
        <v>1062</v>
      </c>
      <c r="H277" s="162">
        <v>150</v>
      </c>
      <c r="I277" s="163"/>
      <c r="L277" s="159"/>
      <c r="M277" s="164"/>
      <c r="N277" s="165"/>
      <c r="O277" s="165"/>
      <c r="P277" s="165"/>
      <c r="Q277" s="165"/>
      <c r="R277" s="165"/>
      <c r="S277" s="165"/>
      <c r="T277" s="166"/>
      <c r="AT277" s="160" t="s">
        <v>125</v>
      </c>
      <c r="AU277" s="160" t="s">
        <v>133</v>
      </c>
      <c r="AV277" s="13" t="s">
        <v>81</v>
      </c>
      <c r="AW277" s="13" t="s">
        <v>33</v>
      </c>
      <c r="AX277" s="13" t="s">
        <v>72</v>
      </c>
      <c r="AY277" s="160" t="s">
        <v>115</v>
      </c>
    </row>
    <row r="278" spans="1:65" s="2" customFormat="1" ht="14.45" customHeight="1">
      <c r="A278" s="35"/>
      <c r="B278" s="140"/>
      <c r="C278" s="141" t="s">
        <v>426</v>
      </c>
      <c r="D278" s="141" t="s">
        <v>118</v>
      </c>
      <c r="E278" s="142" t="s">
        <v>1384</v>
      </c>
      <c r="F278" s="143" t="s">
        <v>1385</v>
      </c>
      <c r="G278" s="144" t="s">
        <v>274</v>
      </c>
      <c r="H278" s="145">
        <v>150</v>
      </c>
      <c r="I278" s="146"/>
      <c r="J278" s="147">
        <f>ROUND(I278*H278,2)</f>
        <v>0</v>
      </c>
      <c r="K278" s="143" t="s">
        <v>3</v>
      </c>
      <c r="L278" s="36"/>
      <c r="M278" s="148" t="s">
        <v>3</v>
      </c>
      <c r="N278" s="149" t="s">
        <v>43</v>
      </c>
      <c r="O278" s="56"/>
      <c r="P278" s="150">
        <f>O278*H278</f>
        <v>0</v>
      </c>
      <c r="Q278" s="150">
        <v>0</v>
      </c>
      <c r="R278" s="150">
        <f>Q278*H278</f>
        <v>0</v>
      </c>
      <c r="S278" s="150">
        <v>0</v>
      </c>
      <c r="T278" s="151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52" t="s">
        <v>122</v>
      </c>
      <c r="AT278" s="152" t="s">
        <v>118</v>
      </c>
      <c r="AU278" s="152" t="s">
        <v>133</v>
      </c>
      <c r="AY278" s="20" t="s">
        <v>115</v>
      </c>
      <c r="BE278" s="153">
        <f>IF(N278="základní",J278,0)</f>
        <v>0</v>
      </c>
      <c r="BF278" s="153">
        <f>IF(N278="snížená",J278,0)</f>
        <v>0</v>
      </c>
      <c r="BG278" s="153">
        <f>IF(N278="zákl. přenesená",J278,0)</f>
        <v>0</v>
      </c>
      <c r="BH278" s="153">
        <f>IF(N278="sníž. přenesená",J278,0)</f>
        <v>0</v>
      </c>
      <c r="BI278" s="153">
        <f>IF(N278="nulová",J278,0)</f>
        <v>0</v>
      </c>
      <c r="BJ278" s="20" t="s">
        <v>34</v>
      </c>
      <c r="BK278" s="153">
        <f>ROUND(I278*H278,2)</f>
        <v>0</v>
      </c>
      <c r="BL278" s="20" t="s">
        <v>122</v>
      </c>
      <c r="BM278" s="152" t="s">
        <v>1386</v>
      </c>
    </row>
    <row r="279" spans="1:65" s="2" customFormat="1">
      <c r="A279" s="35"/>
      <c r="B279" s="36"/>
      <c r="C279" s="35"/>
      <c r="D279" s="154" t="s">
        <v>124</v>
      </c>
      <c r="E279" s="35"/>
      <c r="F279" s="155" t="s">
        <v>1385</v>
      </c>
      <c r="G279" s="35"/>
      <c r="H279" s="35"/>
      <c r="I279" s="156"/>
      <c r="J279" s="35"/>
      <c r="K279" s="35"/>
      <c r="L279" s="36"/>
      <c r="M279" s="157"/>
      <c r="N279" s="158"/>
      <c r="O279" s="56"/>
      <c r="P279" s="56"/>
      <c r="Q279" s="56"/>
      <c r="R279" s="56"/>
      <c r="S279" s="56"/>
      <c r="T279" s="57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20" t="s">
        <v>124</v>
      </c>
      <c r="AU279" s="20" t="s">
        <v>133</v>
      </c>
    </row>
    <row r="280" spans="1:65" s="2" customFormat="1" ht="14.45" customHeight="1">
      <c r="A280" s="35"/>
      <c r="B280" s="140"/>
      <c r="C280" s="141" t="s">
        <v>433</v>
      </c>
      <c r="D280" s="141" t="s">
        <v>118</v>
      </c>
      <c r="E280" s="142" t="s">
        <v>1387</v>
      </c>
      <c r="F280" s="143" t="s">
        <v>1388</v>
      </c>
      <c r="G280" s="144" t="s">
        <v>199</v>
      </c>
      <c r="H280" s="145">
        <v>38.5</v>
      </c>
      <c r="I280" s="146"/>
      <c r="J280" s="147">
        <f>ROUND(I280*H280,2)</f>
        <v>0</v>
      </c>
      <c r="K280" s="143" t="s">
        <v>200</v>
      </c>
      <c r="L280" s="36"/>
      <c r="M280" s="148" t="s">
        <v>3</v>
      </c>
      <c r="N280" s="149" t="s">
        <v>43</v>
      </c>
      <c r="O280" s="56"/>
      <c r="P280" s="150">
        <f>O280*H280</f>
        <v>0</v>
      </c>
      <c r="Q280" s="150">
        <v>2.5999999999999999E-3</v>
      </c>
      <c r="R280" s="150">
        <f>Q280*H280</f>
        <v>0.10009999999999999</v>
      </c>
      <c r="S280" s="150">
        <v>0</v>
      </c>
      <c r="T280" s="151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52" t="s">
        <v>122</v>
      </c>
      <c r="AT280" s="152" t="s">
        <v>118</v>
      </c>
      <c r="AU280" s="152" t="s">
        <v>133</v>
      </c>
      <c r="AY280" s="20" t="s">
        <v>115</v>
      </c>
      <c r="BE280" s="153">
        <f>IF(N280="základní",J280,0)</f>
        <v>0</v>
      </c>
      <c r="BF280" s="153">
        <f>IF(N280="snížená",J280,0)</f>
        <v>0</v>
      </c>
      <c r="BG280" s="153">
        <f>IF(N280="zákl. přenesená",J280,0)</f>
        <v>0</v>
      </c>
      <c r="BH280" s="153">
        <f>IF(N280="sníž. přenesená",J280,0)</f>
        <v>0</v>
      </c>
      <c r="BI280" s="153">
        <f>IF(N280="nulová",J280,0)</f>
        <v>0</v>
      </c>
      <c r="BJ280" s="20" t="s">
        <v>34</v>
      </c>
      <c r="BK280" s="153">
        <f>ROUND(I280*H280,2)</f>
        <v>0</v>
      </c>
      <c r="BL280" s="20" t="s">
        <v>122</v>
      </c>
      <c r="BM280" s="152" t="s">
        <v>1389</v>
      </c>
    </row>
    <row r="281" spans="1:65" s="2" customFormat="1">
      <c r="A281" s="35"/>
      <c r="B281" s="36"/>
      <c r="C281" s="35"/>
      <c r="D281" s="154" t="s">
        <v>124</v>
      </c>
      <c r="E281" s="35"/>
      <c r="F281" s="155" t="s">
        <v>1390</v>
      </c>
      <c r="G281" s="35"/>
      <c r="H281" s="35"/>
      <c r="I281" s="156"/>
      <c r="J281" s="35"/>
      <c r="K281" s="35"/>
      <c r="L281" s="36"/>
      <c r="M281" s="157"/>
      <c r="N281" s="158"/>
      <c r="O281" s="56"/>
      <c r="P281" s="56"/>
      <c r="Q281" s="56"/>
      <c r="R281" s="56"/>
      <c r="S281" s="56"/>
      <c r="T281" s="57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20" t="s">
        <v>124</v>
      </c>
      <c r="AU281" s="20" t="s">
        <v>133</v>
      </c>
    </row>
    <row r="282" spans="1:65" s="2" customFormat="1">
      <c r="A282" s="35"/>
      <c r="B282" s="36"/>
      <c r="C282" s="35"/>
      <c r="D282" s="154" t="s">
        <v>203</v>
      </c>
      <c r="E282" s="35"/>
      <c r="F282" s="177"/>
      <c r="G282" s="35"/>
      <c r="H282" s="35"/>
      <c r="I282" s="156"/>
      <c r="J282" s="35"/>
      <c r="K282" s="35"/>
      <c r="L282" s="36"/>
      <c r="M282" s="157"/>
      <c r="N282" s="158"/>
      <c r="O282" s="56"/>
      <c r="P282" s="56"/>
      <c r="Q282" s="56"/>
      <c r="R282" s="56"/>
      <c r="S282" s="56"/>
      <c r="T282" s="57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20" t="s">
        <v>203</v>
      </c>
      <c r="AU282" s="20" t="s">
        <v>133</v>
      </c>
    </row>
    <row r="283" spans="1:65" s="13" customFormat="1">
      <c r="B283" s="159"/>
      <c r="D283" s="154" t="s">
        <v>125</v>
      </c>
      <c r="E283" s="160" t="s">
        <v>3</v>
      </c>
      <c r="F283" s="161" t="s">
        <v>1391</v>
      </c>
      <c r="H283" s="162">
        <v>22.5</v>
      </c>
      <c r="I283" s="163"/>
      <c r="L283" s="159"/>
      <c r="M283" s="164"/>
      <c r="N283" s="165"/>
      <c r="O283" s="165"/>
      <c r="P283" s="165"/>
      <c r="Q283" s="165"/>
      <c r="R283" s="165"/>
      <c r="S283" s="165"/>
      <c r="T283" s="166"/>
      <c r="AT283" s="160" t="s">
        <v>125</v>
      </c>
      <c r="AU283" s="160" t="s">
        <v>133</v>
      </c>
      <c r="AV283" s="13" t="s">
        <v>81</v>
      </c>
      <c r="AW283" s="13" t="s">
        <v>33</v>
      </c>
      <c r="AX283" s="13" t="s">
        <v>72</v>
      </c>
      <c r="AY283" s="160" t="s">
        <v>115</v>
      </c>
    </row>
    <row r="284" spans="1:65" s="13" customFormat="1">
      <c r="B284" s="159"/>
      <c r="D284" s="154" t="s">
        <v>125</v>
      </c>
      <c r="E284" s="160" t="s">
        <v>3</v>
      </c>
      <c r="F284" s="161" t="s">
        <v>1392</v>
      </c>
      <c r="H284" s="162">
        <v>16</v>
      </c>
      <c r="I284" s="163"/>
      <c r="L284" s="159"/>
      <c r="M284" s="164"/>
      <c r="N284" s="165"/>
      <c r="O284" s="165"/>
      <c r="P284" s="165"/>
      <c r="Q284" s="165"/>
      <c r="R284" s="165"/>
      <c r="S284" s="165"/>
      <c r="T284" s="166"/>
      <c r="AT284" s="160" t="s">
        <v>125</v>
      </c>
      <c r="AU284" s="160" t="s">
        <v>133</v>
      </c>
      <c r="AV284" s="13" t="s">
        <v>81</v>
      </c>
      <c r="AW284" s="13" t="s">
        <v>33</v>
      </c>
      <c r="AX284" s="13" t="s">
        <v>72</v>
      </c>
      <c r="AY284" s="160" t="s">
        <v>115</v>
      </c>
    </row>
    <row r="285" spans="1:65" s="2" customFormat="1" ht="14.45" customHeight="1">
      <c r="A285" s="35"/>
      <c r="B285" s="140"/>
      <c r="C285" s="141" t="s">
        <v>451</v>
      </c>
      <c r="D285" s="141" t="s">
        <v>118</v>
      </c>
      <c r="E285" s="142" t="s">
        <v>1393</v>
      </c>
      <c r="F285" s="143" t="s">
        <v>1394</v>
      </c>
      <c r="G285" s="144" t="s">
        <v>199</v>
      </c>
      <c r="H285" s="145">
        <v>38.5</v>
      </c>
      <c r="I285" s="146"/>
      <c r="J285" s="147">
        <f>ROUND(I285*H285,2)</f>
        <v>0</v>
      </c>
      <c r="K285" s="143" t="s">
        <v>3</v>
      </c>
      <c r="L285" s="36"/>
      <c r="M285" s="148" t="s">
        <v>3</v>
      </c>
      <c r="N285" s="149" t="s">
        <v>43</v>
      </c>
      <c r="O285" s="56"/>
      <c r="P285" s="150">
        <f>O285*H285</f>
        <v>0</v>
      </c>
      <c r="Q285" s="150">
        <v>0</v>
      </c>
      <c r="R285" s="150">
        <f>Q285*H285</f>
        <v>0</v>
      </c>
      <c r="S285" s="150">
        <v>0</v>
      </c>
      <c r="T285" s="151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52" t="s">
        <v>122</v>
      </c>
      <c r="AT285" s="152" t="s">
        <v>118</v>
      </c>
      <c r="AU285" s="152" t="s">
        <v>133</v>
      </c>
      <c r="AY285" s="20" t="s">
        <v>115</v>
      </c>
      <c r="BE285" s="153">
        <f>IF(N285="základní",J285,0)</f>
        <v>0</v>
      </c>
      <c r="BF285" s="153">
        <f>IF(N285="snížená",J285,0)</f>
        <v>0</v>
      </c>
      <c r="BG285" s="153">
        <f>IF(N285="zákl. přenesená",J285,0)</f>
        <v>0</v>
      </c>
      <c r="BH285" s="153">
        <f>IF(N285="sníž. přenesená",J285,0)</f>
        <v>0</v>
      </c>
      <c r="BI285" s="153">
        <f>IF(N285="nulová",J285,0)</f>
        <v>0</v>
      </c>
      <c r="BJ285" s="20" t="s">
        <v>34</v>
      </c>
      <c r="BK285" s="153">
        <f>ROUND(I285*H285,2)</f>
        <v>0</v>
      </c>
      <c r="BL285" s="20" t="s">
        <v>122</v>
      </c>
      <c r="BM285" s="152" t="s">
        <v>1395</v>
      </c>
    </row>
    <row r="286" spans="1:65" s="2" customFormat="1">
      <c r="A286" s="35"/>
      <c r="B286" s="36"/>
      <c r="C286" s="35"/>
      <c r="D286" s="154" t="s">
        <v>124</v>
      </c>
      <c r="E286" s="35"/>
      <c r="F286" s="155" t="s">
        <v>1394</v>
      </c>
      <c r="G286" s="35"/>
      <c r="H286" s="35"/>
      <c r="I286" s="156"/>
      <c r="J286" s="35"/>
      <c r="K286" s="35"/>
      <c r="L286" s="36"/>
      <c r="M286" s="157"/>
      <c r="N286" s="158"/>
      <c r="O286" s="56"/>
      <c r="P286" s="56"/>
      <c r="Q286" s="56"/>
      <c r="R286" s="56"/>
      <c r="S286" s="56"/>
      <c r="T286" s="57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20" t="s">
        <v>124</v>
      </c>
      <c r="AU286" s="20" t="s">
        <v>133</v>
      </c>
    </row>
    <row r="287" spans="1:65" s="12" customFormat="1" ht="20.85" customHeight="1">
      <c r="B287" s="127"/>
      <c r="D287" s="128" t="s">
        <v>71</v>
      </c>
      <c r="E287" s="138" t="s">
        <v>814</v>
      </c>
      <c r="F287" s="138" t="s">
        <v>1161</v>
      </c>
      <c r="I287" s="130"/>
      <c r="J287" s="139">
        <f>BK287</f>
        <v>0</v>
      </c>
      <c r="L287" s="127"/>
      <c r="M287" s="132"/>
      <c r="N287" s="133"/>
      <c r="O287" s="133"/>
      <c r="P287" s="134">
        <f>SUM(P288:P300)</f>
        <v>0</v>
      </c>
      <c r="Q287" s="133"/>
      <c r="R287" s="134">
        <f>SUM(R288:R300)</f>
        <v>0</v>
      </c>
      <c r="S287" s="133"/>
      <c r="T287" s="135">
        <f>SUM(T288:T300)</f>
        <v>0</v>
      </c>
      <c r="AR287" s="128" t="s">
        <v>34</v>
      </c>
      <c r="AT287" s="136" t="s">
        <v>71</v>
      </c>
      <c r="AU287" s="136" t="s">
        <v>81</v>
      </c>
      <c r="AY287" s="128" t="s">
        <v>115</v>
      </c>
      <c r="BK287" s="137">
        <f>SUM(BK288:BK300)</f>
        <v>0</v>
      </c>
    </row>
    <row r="288" spans="1:65" s="2" customFormat="1" ht="14.45" customHeight="1">
      <c r="A288" s="35"/>
      <c r="B288" s="140"/>
      <c r="C288" s="141" t="s">
        <v>456</v>
      </c>
      <c r="D288" s="141" t="s">
        <v>118</v>
      </c>
      <c r="E288" s="142" t="s">
        <v>1163</v>
      </c>
      <c r="F288" s="143" t="s">
        <v>1164</v>
      </c>
      <c r="G288" s="144" t="s">
        <v>430</v>
      </c>
      <c r="H288" s="145">
        <v>264.19099999999997</v>
      </c>
      <c r="I288" s="146"/>
      <c r="J288" s="147">
        <f>ROUND(I288*H288,2)</f>
        <v>0</v>
      </c>
      <c r="K288" s="143" t="s">
        <v>200</v>
      </c>
      <c r="L288" s="36"/>
      <c r="M288" s="148" t="s">
        <v>3</v>
      </c>
      <c r="N288" s="149" t="s">
        <v>43</v>
      </c>
      <c r="O288" s="56"/>
      <c r="P288" s="150">
        <f>O288*H288</f>
        <v>0</v>
      </c>
      <c r="Q288" s="150">
        <v>0</v>
      </c>
      <c r="R288" s="150">
        <f>Q288*H288</f>
        <v>0</v>
      </c>
      <c r="S288" s="150">
        <v>0</v>
      </c>
      <c r="T288" s="151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152" t="s">
        <v>122</v>
      </c>
      <c r="AT288" s="152" t="s">
        <v>118</v>
      </c>
      <c r="AU288" s="152" t="s">
        <v>133</v>
      </c>
      <c r="AY288" s="20" t="s">
        <v>115</v>
      </c>
      <c r="BE288" s="153">
        <f>IF(N288="základní",J288,0)</f>
        <v>0</v>
      </c>
      <c r="BF288" s="153">
        <f>IF(N288="snížená",J288,0)</f>
        <v>0</v>
      </c>
      <c r="BG288" s="153">
        <f>IF(N288="zákl. přenesená",J288,0)</f>
        <v>0</v>
      </c>
      <c r="BH288" s="153">
        <f>IF(N288="sníž. přenesená",J288,0)</f>
        <v>0</v>
      </c>
      <c r="BI288" s="153">
        <f>IF(N288="nulová",J288,0)</f>
        <v>0</v>
      </c>
      <c r="BJ288" s="20" t="s">
        <v>34</v>
      </c>
      <c r="BK288" s="153">
        <f>ROUND(I288*H288,2)</f>
        <v>0</v>
      </c>
      <c r="BL288" s="20" t="s">
        <v>122</v>
      </c>
      <c r="BM288" s="152" t="s">
        <v>1396</v>
      </c>
    </row>
    <row r="289" spans="1:65" s="2" customFormat="1">
      <c r="A289" s="35"/>
      <c r="B289" s="36"/>
      <c r="C289" s="35"/>
      <c r="D289" s="154" t="s">
        <v>124</v>
      </c>
      <c r="E289" s="35"/>
      <c r="F289" s="155" t="s">
        <v>1166</v>
      </c>
      <c r="G289" s="35"/>
      <c r="H289" s="35"/>
      <c r="I289" s="156"/>
      <c r="J289" s="35"/>
      <c r="K289" s="35"/>
      <c r="L289" s="36"/>
      <c r="M289" s="157"/>
      <c r="N289" s="158"/>
      <c r="O289" s="56"/>
      <c r="P289" s="56"/>
      <c r="Q289" s="56"/>
      <c r="R289" s="56"/>
      <c r="S289" s="56"/>
      <c r="T289" s="57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20" t="s">
        <v>124</v>
      </c>
      <c r="AU289" s="20" t="s">
        <v>133</v>
      </c>
    </row>
    <row r="290" spans="1:65" s="2" customFormat="1" ht="14.45" customHeight="1">
      <c r="A290" s="35"/>
      <c r="B290" s="140"/>
      <c r="C290" s="141" t="s">
        <v>463</v>
      </c>
      <c r="D290" s="141" t="s">
        <v>118</v>
      </c>
      <c r="E290" s="142" t="s">
        <v>1168</v>
      </c>
      <c r="F290" s="143" t="s">
        <v>1169</v>
      </c>
      <c r="G290" s="144" t="s">
        <v>430</v>
      </c>
      <c r="H290" s="145">
        <v>3170.2919999999999</v>
      </c>
      <c r="I290" s="146"/>
      <c r="J290" s="147">
        <f>ROUND(I290*H290,2)</f>
        <v>0</v>
      </c>
      <c r="K290" s="143" t="s">
        <v>200</v>
      </c>
      <c r="L290" s="36"/>
      <c r="M290" s="148" t="s">
        <v>3</v>
      </c>
      <c r="N290" s="149" t="s">
        <v>43</v>
      </c>
      <c r="O290" s="56"/>
      <c r="P290" s="150">
        <f>O290*H290</f>
        <v>0</v>
      </c>
      <c r="Q290" s="150">
        <v>0</v>
      </c>
      <c r="R290" s="150">
        <f>Q290*H290</f>
        <v>0</v>
      </c>
      <c r="S290" s="150">
        <v>0</v>
      </c>
      <c r="T290" s="151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52" t="s">
        <v>122</v>
      </c>
      <c r="AT290" s="152" t="s">
        <v>118</v>
      </c>
      <c r="AU290" s="152" t="s">
        <v>133</v>
      </c>
      <c r="AY290" s="20" t="s">
        <v>115</v>
      </c>
      <c r="BE290" s="153">
        <f>IF(N290="základní",J290,0)</f>
        <v>0</v>
      </c>
      <c r="BF290" s="153">
        <f>IF(N290="snížená",J290,0)</f>
        <v>0</v>
      </c>
      <c r="BG290" s="153">
        <f>IF(N290="zákl. přenesená",J290,0)</f>
        <v>0</v>
      </c>
      <c r="BH290" s="153">
        <f>IF(N290="sníž. přenesená",J290,0)</f>
        <v>0</v>
      </c>
      <c r="BI290" s="153">
        <f>IF(N290="nulová",J290,0)</f>
        <v>0</v>
      </c>
      <c r="BJ290" s="20" t="s">
        <v>34</v>
      </c>
      <c r="BK290" s="153">
        <f>ROUND(I290*H290,2)</f>
        <v>0</v>
      </c>
      <c r="BL290" s="20" t="s">
        <v>122</v>
      </c>
      <c r="BM290" s="152" t="s">
        <v>1397</v>
      </c>
    </row>
    <row r="291" spans="1:65" s="2" customFormat="1">
      <c r="A291" s="35"/>
      <c r="B291" s="36"/>
      <c r="C291" s="35"/>
      <c r="D291" s="154" t="s">
        <v>124</v>
      </c>
      <c r="E291" s="35"/>
      <c r="F291" s="155" t="s">
        <v>1171</v>
      </c>
      <c r="G291" s="35"/>
      <c r="H291" s="35"/>
      <c r="I291" s="156"/>
      <c r="J291" s="35"/>
      <c r="K291" s="35"/>
      <c r="L291" s="36"/>
      <c r="M291" s="157"/>
      <c r="N291" s="158"/>
      <c r="O291" s="56"/>
      <c r="P291" s="56"/>
      <c r="Q291" s="56"/>
      <c r="R291" s="56"/>
      <c r="S291" s="56"/>
      <c r="T291" s="57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20" t="s">
        <v>124</v>
      </c>
      <c r="AU291" s="20" t="s">
        <v>133</v>
      </c>
    </row>
    <row r="292" spans="1:65" s="13" customFormat="1">
      <c r="B292" s="159"/>
      <c r="D292" s="154" t="s">
        <v>125</v>
      </c>
      <c r="F292" s="161" t="s">
        <v>1398</v>
      </c>
      <c r="H292" s="162">
        <v>3170.2919999999999</v>
      </c>
      <c r="I292" s="163"/>
      <c r="L292" s="159"/>
      <c r="M292" s="164"/>
      <c r="N292" s="165"/>
      <c r="O292" s="165"/>
      <c r="P292" s="165"/>
      <c r="Q292" s="165"/>
      <c r="R292" s="165"/>
      <c r="S292" s="165"/>
      <c r="T292" s="166"/>
      <c r="AT292" s="160" t="s">
        <v>125</v>
      </c>
      <c r="AU292" s="160" t="s">
        <v>133</v>
      </c>
      <c r="AV292" s="13" t="s">
        <v>81</v>
      </c>
      <c r="AW292" s="13" t="s">
        <v>4</v>
      </c>
      <c r="AX292" s="13" t="s">
        <v>34</v>
      </c>
      <c r="AY292" s="160" t="s">
        <v>115</v>
      </c>
    </row>
    <row r="293" spans="1:65" s="2" customFormat="1" ht="14.45" customHeight="1">
      <c r="A293" s="35"/>
      <c r="B293" s="140"/>
      <c r="C293" s="141" t="s">
        <v>469</v>
      </c>
      <c r="D293" s="141" t="s">
        <v>118</v>
      </c>
      <c r="E293" s="142" t="s">
        <v>1174</v>
      </c>
      <c r="F293" s="143" t="s">
        <v>1175</v>
      </c>
      <c r="G293" s="144" t="s">
        <v>430</v>
      </c>
      <c r="H293" s="145">
        <v>146.61199999999999</v>
      </c>
      <c r="I293" s="146"/>
      <c r="J293" s="147">
        <f>ROUND(I293*H293,2)</f>
        <v>0</v>
      </c>
      <c r="K293" s="143" t="s">
        <v>3</v>
      </c>
      <c r="L293" s="36"/>
      <c r="M293" s="148" t="s">
        <v>3</v>
      </c>
      <c r="N293" s="149" t="s">
        <v>43</v>
      </c>
      <c r="O293" s="56"/>
      <c r="P293" s="150">
        <f>O293*H293</f>
        <v>0</v>
      </c>
      <c r="Q293" s="150">
        <v>0</v>
      </c>
      <c r="R293" s="150">
        <f>Q293*H293</f>
        <v>0</v>
      </c>
      <c r="S293" s="150">
        <v>0</v>
      </c>
      <c r="T293" s="151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52" t="s">
        <v>122</v>
      </c>
      <c r="AT293" s="152" t="s">
        <v>118</v>
      </c>
      <c r="AU293" s="152" t="s">
        <v>133</v>
      </c>
      <c r="AY293" s="20" t="s">
        <v>115</v>
      </c>
      <c r="BE293" s="153">
        <f>IF(N293="základní",J293,0)</f>
        <v>0</v>
      </c>
      <c r="BF293" s="153">
        <f>IF(N293="snížená",J293,0)</f>
        <v>0</v>
      </c>
      <c r="BG293" s="153">
        <f>IF(N293="zákl. přenesená",J293,0)</f>
        <v>0</v>
      </c>
      <c r="BH293" s="153">
        <f>IF(N293="sníž. přenesená",J293,0)</f>
        <v>0</v>
      </c>
      <c r="BI293" s="153">
        <f>IF(N293="nulová",J293,0)</f>
        <v>0</v>
      </c>
      <c r="BJ293" s="20" t="s">
        <v>34</v>
      </c>
      <c r="BK293" s="153">
        <f>ROUND(I293*H293,2)</f>
        <v>0</v>
      </c>
      <c r="BL293" s="20" t="s">
        <v>122</v>
      </c>
      <c r="BM293" s="152" t="s">
        <v>1399</v>
      </c>
    </row>
    <row r="294" spans="1:65" s="2" customFormat="1">
      <c r="A294" s="35"/>
      <c r="B294" s="36"/>
      <c r="C294" s="35"/>
      <c r="D294" s="154" t="s">
        <v>124</v>
      </c>
      <c r="E294" s="35"/>
      <c r="F294" s="155" t="s">
        <v>1177</v>
      </c>
      <c r="G294" s="35"/>
      <c r="H294" s="35"/>
      <c r="I294" s="156"/>
      <c r="J294" s="35"/>
      <c r="K294" s="35"/>
      <c r="L294" s="36"/>
      <c r="M294" s="157"/>
      <c r="N294" s="158"/>
      <c r="O294" s="56"/>
      <c r="P294" s="56"/>
      <c r="Q294" s="56"/>
      <c r="R294" s="56"/>
      <c r="S294" s="56"/>
      <c r="T294" s="57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20" t="s">
        <v>124</v>
      </c>
      <c r="AU294" s="20" t="s">
        <v>133</v>
      </c>
    </row>
    <row r="295" spans="1:65" s="13" customFormat="1">
      <c r="B295" s="159"/>
      <c r="D295" s="154" t="s">
        <v>125</v>
      </c>
      <c r="E295" s="160" t="s">
        <v>3</v>
      </c>
      <c r="F295" s="161" t="s">
        <v>1400</v>
      </c>
      <c r="H295" s="162">
        <v>146.61199999999999</v>
      </c>
      <c r="I295" s="163"/>
      <c r="L295" s="159"/>
      <c r="M295" s="164"/>
      <c r="N295" s="165"/>
      <c r="O295" s="165"/>
      <c r="P295" s="165"/>
      <c r="Q295" s="165"/>
      <c r="R295" s="165"/>
      <c r="S295" s="165"/>
      <c r="T295" s="166"/>
      <c r="AT295" s="160" t="s">
        <v>125</v>
      </c>
      <c r="AU295" s="160" t="s">
        <v>133</v>
      </c>
      <c r="AV295" s="13" t="s">
        <v>81</v>
      </c>
      <c r="AW295" s="13" t="s">
        <v>33</v>
      </c>
      <c r="AX295" s="13" t="s">
        <v>72</v>
      </c>
      <c r="AY295" s="160" t="s">
        <v>115</v>
      </c>
    </row>
    <row r="296" spans="1:65" s="15" customFormat="1">
      <c r="B296" s="178"/>
      <c r="D296" s="154" t="s">
        <v>125</v>
      </c>
      <c r="E296" s="179" t="s">
        <v>3</v>
      </c>
      <c r="F296" s="180" t="s">
        <v>279</v>
      </c>
      <c r="H296" s="181">
        <v>146.61199999999999</v>
      </c>
      <c r="I296" s="182"/>
      <c r="L296" s="178"/>
      <c r="M296" s="183"/>
      <c r="N296" s="184"/>
      <c r="O296" s="184"/>
      <c r="P296" s="184"/>
      <c r="Q296" s="184"/>
      <c r="R296" s="184"/>
      <c r="S296" s="184"/>
      <c r="T296" s="185"/>
      <c r="AT296" s="179" t="s">
        <v>125</v>
      </c>
      <c r="AU296" s="179" t="s">
        <v>133</v>
      </c>
      <c r="AV296" s="15" t="s">
        <v>122</v>
      </c>
      <c r="AW296" s="15" t="s">
        <v>33</v>
      </c>
      <c r="AX296" s="15" t="s">
        <v>34</v>
      </c>
      <c r="AY296" s="179" t="s">
        <v>115</v>
      </c>
    </row>
    <row r="297" spans="1:65" s="2" customFormat="1" ht="14.45" customHeight="1">
      <c r="A297" s="35"/>
      <c r="B297" s="140"/>
      <c r="C297" s="141" t="s">
        <v>478</v>
      </c>
      <c r="D297" s="141" t="s">
        <v>118</v>
      </c>
      <c r="E297" s="142" t="s">
        <v>1180</v>
      </c>
      <c r="F297" s="143" t="s">
        <v>518</v>
      </c>
      <c r="G297" s="144" t="s">
        <v>430</v>
      </c>
      <c r="H297" s="145">
        <v>117.54900000000001</v>
      </c>
      <c r="I297" s="146"/>
      <c r="J297" s="147">
        <f>ROUND(I297*H297,2)</f>
        <v>0</v>
      </c>
      <c r="K297" s="143" t="s">
        <v>3</v>
      </c>
      <c r="L297" s="36"/>
      <c r="M297" s="148" t="s">
        <v>3</v>
      </c>
      <c r="N297" s="149" t="s">
        <v>43</v>
      </c>
      <c r="O297" s="56"/>
      <c r="P297" s="150">
        <f>O297*H297</f>
        <v>0</v>
      </c>
      <c r="Q297" s="150">
        <v>0</v>
      </c>
      <c r="R297" s="150">
        <f>Q297*H297</f>
        <v>0</v>
      </c>
      <c r="S297" s="150">
        <v>0</v>
      </c>
      <c r="T297" s="151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52" t="s">
        <v>122</v>
      </c>
      <c r="AT297" s="152" t="s">
        <v>118</v>
      </c>
      <c r="AU297" s="152" t="s">
        <v>133</v>
      </c>
      <c r="AY297" s="20" t="s">
        <v>115</v>
      </c>
      <c r="BE297" s="153">
        <f>IF(N297="základní",J297,0)</f>
        <v>0</v>
      </c>
      <c r="BF297" s="153">
        <f>IF(N297="snížená",J297,0)</f>
        <v>0</v>
      </c>
      <c r="BG297" s="153">
        <f>IF(N297="zákl. přenesená",J297,0)</f>
        <v>0</v>
      </c>
      <c r="BH297" s="153">
        <f>IF(N297="sníž. přenesená",J297,0)</f>
        <v>0</v>
      </c>
      <c r="BI297" s="153">
        <f>IF(N297="nulová",J297,0)</f>
        <v>0</v>
      </c>
      <c r="BJ297" s="20" t="s">
        <v>34</v>
      </c>
      <c r="BK297" s="153">
        <f>ROUND(I297*H297,2)</f>
        <v>0</v>
      </c>
      <c r="BL297" s="20" t="s">
        <v>122</v>
      </c>
      <c r="BM297" s="152" t="s">
        <v>1401</v>
      </c>
    </row>
    <row r="298" spans="1:65" s="2" customFormat="1">
      <c r="A298" s="35"/>
      <c r="B298" s="36"/>
      <c r="C298" s="35"/>
      <c r="D298" s="154" t="s">
        <v>124</v>
      </c>
      <c r="E298" s="35"/>
      <c r="F298" s="155" t="s">
        <v>518</v>
      </c>
      <c r="G298" s="35"/>
      <c r="H298" s="35"/>
      <c r="I298" s="156"/>
      <c r="J298" s="35"/>
      <c r="K298" s="35"/>
      <c r="L298" s="36"/>
      <c r="M298" s="157"/>
      <c r="N298" s="158"/>
      <c r="O298" s="56"/>
      <c r="P298" s="56"/>
      <c r="Q298" s="56"/>
      <c r="R298" s="56"/>
      <c r="S298" s="56"/>
      <c r="T298" s="57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20" t="s">
        <v>124</v>
      </c>
      <c r="AU298" s="20" t="s">
        <v>133</v>
      </c>
    </row>
    <row r="299" spans="1:65" s="13" customFormat="1">
      <c r="B299" s="159"/>
      <c r="D299" s="154" t="s">
        <v>125</v>
      </c>
      <c r="E299" s="160" t="s">
        <v>3</v>
      </c>
      <c r="F299" s="161" t="s">
        <v>1402</v>
      </c>
      <c r="H299" s="162">
        <v>117.54900000000001</v>
      </c>
      <c r="I299" s="163"/>
      <c r="L299" s="159"/>
      <c r="M299" s="164"/>
      <c r="N299" s="165"/>
      <c r="O299" s="165"/>
      <c r="P299" s="165"/>
      <c r="Q299" s="165"/>
      <c r="R299" s="165"/>
      <c r="S299" s="165"/>
      <c r="T299" s="166"/>
      <c r="AT299" s="160" t="s">
        <v>125</v>
      </c>
      <c r="AU299" s="160" t="s">
        <v>133</v>
      </c>
      <c r="AV299" s="13" t="s">
        <v>81</v>
      </c>
      <c r="AW299" s="13" t="s">
        <v>33</v>
      </c>
      <c r="AX299" s="13" t="s">
        <v>72</v>
      </c>
      <c r="AY299" s="160" t="s">
        <v>115</v>
      </c>
    </row>
    <row r="300" spans="1:65" s="15" customFormat="1">
      <c r="B300" s="178"/>
      <c r="D300" s="154" t="s">
        <v>125</v>
      </c>
      <c r="E300" s="179" t="s">
        <v>3</v>
      </c>
      <c r="F300" s="180" t="s">
        <v>279</v>
      </c>
      <c r="H300" s="181">
        <v>117.54900000000001</v>
      </c>
      <c r="I300" s="182"/>
      <c r="L300" s="178"/>
      <c r="M300" s="183"/>
      <c r="N300" s="184"/>
      <c r="O300" s="184"/>
      <c r="P300" s="184"/>
      <c r="Q300" s="184"/>
      <c r="R300" s="184"/>
      <c r="S300" s="184"/>
      <c r="T300" s="185"/>
      <c r="AT300" s="179" t="s">
        <v>125</v>
      </c>
      <c r="AU300" s="179" t="s">
        <v>133</v>
      </c>
      <c r="AV300" s="15" t="s">
        <v>122</v>
      </c>
      <c r="AW300" s="15" t="s">
        <v>33</v>
      </c>
      <c r="AX300" s="15" t="s">
        <v>34</v>
      </c>
      <c r="AY300" s="179" t="s">
        <v>115</v>
      </c>
    </row>
    <row r="301" spans="1:65" s="12" customFormat="1" ht="20.85" customHeight="1">
      <c r="B301" s="127"/>
      <c r="D301" s="128" t="s">
        <v>71</v>
      </c>
      <c r="E301" s="138" t="s">
        <v>1183</v>
      </c>
      <c r="F301" s="138" t="s">
        <v>1184</v>
      </c>
      <c r="I301" s="130"/>
      <c r="J301" s="139">
        <f>BK301</f>
        <v>0</v>
      </c>
      <c r="L301" s="127"/>
      <c r="M301" s="132"/>
      <c r="N301" s="133"/>
      <c r="O301" s="133"/>
      <c r="P301" s="134">
        <f>SUM(P302:P305)</f>
        <v>0</v>
      </c>
      <c r="Q301" s="133"/>
      <c r="R301" s="134">
        <f>SUM(R302:R305)</f>
        <v>0</v>
      </c>
      <c r="S301" s="133"/>
      <c r="T301" s="135">
        <f>SUM(T302:T305)</f>
        <v>0</v>
      </c>
      <c r="AR301" s="128" t="s">
        <v>34</v>
      </c>
      <c r="AT301" s="136" t="s">
        <v>71</v>
      </c>
      <c r="AU301" s="136" t="s">
        <v>81</v>
      </c>
      <c r="AY301" s="128" t="s">
        <v>115</v>
      </c>
      <c r="BK301" s="137">
        <f>SUM(BK302:BK305)</f>
        <v>0</v>
      </c>
    </row>
    <row r="302" spans="1:65" s="2" customFormat="1" ht="14.45" customHeight="1">
      <c r="A302" s="35"/>
      <c r="B302" s="140"/>
      <c r="C302" s="141" t="s">
        <v>484</v>
      </c>
      <c r="D302" s="141" t="s">
        <v>118</v>
      </c>
      <c r="E302" s="142" t="s">
        <v>1403</v>
      </c>
      <c r="F302" s="143" t="s">
        <v>1404</v>
      </c>
      <c r="G302" s="144" t="s">
        <v>430</v>
      </c>
      <c r="H302" s="145">
        <v>109.214</v>
      </c>
      <c r="I302" s="146"/>
      <c r="J302" s="147">
        <f>ROUND(I302*H302,2)</f>
        <v>0</v>
      </c>
      <c r="K302" s="143" t="s">
        <v>200</v>
      </c>
      <c r="L302" s="36"/>
      <c r="M302" s="148" t="s">
        <v>3</v>
      </c>
      <c r="N302" s="149" t="s">
        <v>43</v>
      </c>
      <c r="O302" s="56"/>
      <c r="P302" s="150">
        <f>O302*H302</f>
        <v>0</v>
      </c>
      <c r="Q302" s="150">
        <v>0</v>
      </c>
      <c r="R302" s="150">
        <f>Q302*H302</f>
        <v>0</v>
      </c>
      <c r="S302" s="150">
        <v>0</v>
      </c>
      <c r="T302" s="151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152" t="s">
        <v>122</v>
      </c>
      <c r="AT302" s="152" t="s">
        <v>118</v>
      </c>
      <c r="AU302" s="152" t="s">
        <v>133</v>
      </c>
      <c r="AY302" s="20" t="s">
        <v>115</v>
      </c>
      <c r="BE302" s="153">
        <f>IF(N302="základní",J302,0)</f>
        <v>0</v>
      </c>
      <c r="BF302" s="153">
        <f>IF(N302="snížená",J302,0)</f>
        <v>0</v>
      </c>
      <c r="BG302" s="153">
        <f>IF(N302="zákl. přenesená",J302,0)</f>
        <v>0</v>
      </c>
      <c r="BH302" s="153">
        <f>IF(N302="sníž. přenesená",J302,0)</f>
        <v>0</v>
      </c>
      <c r="BI302" s="153">
        <f>IF(N302="nulová",J302,0)</f>
        <v>0</v>
      </c>
      <c r="BJ302" s="20" t="s">
        <v>34</v>
      </c>
      <c r="BK302" s="153">
        <f>ROUND(I302*H302,2)</f>
        <v>0</v>
      </c>
      <c r="BL302" s="20" t="s">
        <v>122</v>
      </c>
      <c r="BM302" s="152" t="s">
        <v>1405</v>
      </c>
    </row>
    <row r="303" spans="1:65" s="2" customFormat="1" ht="19.5">
      <c r="A303" s="35"/>
      <c r="B303" s="36"/>
      <c r="C303" s="35"/>
      <c r="D303" s="154" t="s">
        <v>124</v>
      </c>
      <c r="E303" s="35"/>
      <c r="F303" s="155" t="s">
        <v>1406</v>
      </c>
      <c r="G303" s="35"/>
      <c r="H303" s="35"/>
      <c r="I303" s="156"/>
      <c r="J303" s="35"/>
      <c r="K303" s="35"/>
      <c r="L303" s="36"/>
      <c r="M303" s="157"/>
      <c r="N303" s="158"/>
      <c r="O303" s="56"/>
      <c r="P303" s="56"/>
      <c r="Q303" s="56"/>
      <c r="R303" s="56"/>
      <c r="S303" s="56"/>
      <c r="T303" s="57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20" t="s">
        <v>124</v>
      </c>
      <c r="AU303" s="20" t="s">
        <v>133</v>
      </c>
    </row>
    <row r="304" spans="1:65" s="2" customFormat="1">
      <c r="A304" s="35"/>
      <c r="B304" s="36"/>
      <c r="C304" s="35"/>
      <c r="D304" s="154" t="s">
        <v>203</v>
      </c>
      <c r="E304" s="35"/>
      <c r="F304" s="177"/>
      <c r="G304" s="35"/>
      <c r="H304" s="35"/>
      <c r="I304" s="156"/>
      <c r="J304" s="35"/>
      <c r="K304" s="35"/>
      <c r="L304" s="36"/>
      <c r="M304" s="157"/>
      <c r="N304" s="158"/>
      <c r="O304" s="56"/>
      <c r="P304" s="56"/>
      <c r="Q304" s="56"/>
      <c r="R304" s="56"/>
      <c r="S304" s="56"/>
      <c r="T304" s="57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20" t="s">
        <v>203</v>
      </c>
      <c r="AU304" s="20" t="s">
        <v>133</v>
      </c>
    </row>
    <row r="305" spans="1:65" s="13" customFormat="1">
      <c r="B305" s="159"/>
      <c r="D305" s="154" t="s">
        <v>125</v>
      </c>
      <c r="E305" s="160" t="s">
        <v>3</v>
      </c>
      <c r="F305" s="161" t="s">
        <v>1407</v>
      </c>
      <c r="H305" s="162">
        <v>109.214</v>
      </c>
      <c r="I305" s="163"/>
      <c r="L305" s="159"/>
      <c r="M305" s="164"/>
      <c r="N305" s="165"/>
      <c r="O305" s="165"/>
      <c r="P305" s="165"/>
      <c r="Q305" s="165"/>
      <c r="R305" s="165"/>
      <c r="S305" s="165"/>
      <c r="T305" s="166"/>
      <c r="AT305" s="160" t="s">
        <v>125</v>
      </c>
      <c r="AU305" s="160" t="s">
        <v>133</v>
      </c>
      <c r="AV305" s="13" t="s">
        <v>81</v>
      </c>
      <c r="AW305" s="13" t="s">
        <v>33</v>
      </c>
      <c r="AX305" s="13" t="s">
        <v>72</v>
      </c>
      <c r="AY305" s="160" t="s">
        <v>115</v>
      </c>
    </row>
    <row r="306" spans="1:65" s="12" customFormat="1" ht="25.9" customHeight="1">
      <c r="B306" s="127"/>
      <c r="D306" s="128" t="s">
        <v>71</v>
      </c>
      <c r="E306" s="129" t="s">
        <v>427</v>
      </c>
      <c r="F306" s="129" t="s">
        <v>1408</v>
      </c>
      <c r="I306" s="130"/>
      <c r="J306" s="131">
        <f>BK306</f>
        <v>0</v>
      </c>
      <c r="L306" s="127"/>
      <c r="M306" s="132"/>
      <c r="N306" s="133"/>
      <c r="O306" s="133"/>
      <c r="P306" s="134">
        <f>P307</f>
        <v>0</v>
      </c>
      <c r="Q306" s="133"/>
      <c r="R306" s="134">
        <f>R307</f>
        <v>0</v>
      </c>
      <c r="S306" s="133"/>
      <c r="T306" s="135">
        <f>T307</f>
        <v>0</v>
      </c>
      <c r="AR306" s="128" t="s">
        <v>133</v>
      </c>
      <c r="AT306" s="136" t="s">
        <v>71</v>
      </c>
      <c r="AU306" s="136" t="s">
        <v>72</v>
      </c>
      <c r="AY306" s="128" t="s">
        <v>115</v>
      </c>
      <c r="BK306" s="137">
        <f>BK307</f>
        <v>0</v>
      </c>
    </row>
    <row r="307" spans="1:65" s="12" customFormat="1" ht="22.9" customHeight="1">
      <c r="B307" s="127"/>
      <c r="D307" s="128" t="s">
        <v>71</v>
      </c>
      <c r="E307" s="138" t="s">
        <v>1409</v>
      </c>
      <c r="F307" s="138" t="s">
        <v>1410</v>
      </c>
      <c r="I307" s="130"/>
      <c r="J307" s="139">
        <f>BK307</f>
        <v>0</v>
      </c>
      <c r="L307" s="127"/>
      <c r="M307" s="132"/>
      <c r="N307" s="133"/>
      <c r="O307" s="133"/>
      <c r="P307" s="134">
        <f>SUM(P308:P309)</f>
        <v>0</v>
      </c>
      <c r="Q307" s="133"/>
      <c r="R307" s="134">
        <f>SUM(R308:R309)</f>
        <v>0</v>
      </c>
      <c r="S307" s="133"/>
      <c r="T307" s="135">
        <f>SUM(T308:T309)</f>
        <v>0</v>
      </c>
      <c r="AR307" s="128" t="s">
        <v>133</v>
      </c>
      <c r="AT307" s="136" t="s">
        <v>71</v>
      </c>
      <c r="AU307" s="136" t="s">
        <v>34</v>
      </c>
      <c r="AY307" s="128" t="s">
        <v>115</v>
      </c>
      <c r="BK307" s="137">
        <f>SUM(BK308:BK309)</f>
        <v>0</v>
      </c>
    </row>
    <row r="308" spans="1:65" s="2" customFormat="1" ht="14.45" customHeight="1">
      <c r="A308" s="35"/>
      <c r="B308" s="140"/>
      <c r="C308" s="141" t="s">
        <v>491</v>
      </c>
      <c r="D308" s="141" t="s">
        <v>118</v>
      </c>
      <c r="E308" s="142" t="s">
        <v>1411</v>
      </c>
      <c r="F308" s="143" t="s">
        <v>1412</v>
      </c>
      <c r="G308" s="144" t="s">
        <v>121</v>
      </c>
      <c r="H308" s="145">
        <v>2</v>
      </c>
      <c r="I308" s="146"/>
      <c r="J308" s="147">
        <f>ROUND(I308*H308,2)</f>
        <v>0</v>
      </c>
      <c r="K308" s="143" t="s">
        <v>3</v>
      </c>
      <c r="L308" s="36"/>
      <c r="M308" s="148" t="s">
        <v>3</v>
      </c>
      <c r="N308" s="149" t="s">
        <v>43</v>
      </c>
      <c r="O308" s="56"/>
      <c r="P308" s="150">
        <f>O308*H308</f>
        <v>0</v>
      </c>
      <c r="Q308" s="150">
        <v>0</v>
      </c>
      <c r="R308" s="150">
        <f>Q308*H308</f>
        <v>0</v>
      </c>
      <c r="S308" s="150">
        <v>0</v>
      </c>
      <c r="T308" s="151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152" t="s">
        <v>644</v>
      </c>
      <c r="AT308" s="152" t="s">
        <v>118</v>
      </c>
      <c r="AU308" s="152" t="s">
        <v>81</v>
      </c>
      <c r="AY308" s="20" t="s">
        <v>115</v>
      </c>
      <c r="BE308" s="153">
        <f>IF(N308="základní",J308,0)</f>
        <v>0</v>
      </c>
      <c r="BF308" s="153">
        <f>IF(N308="snížená",J308,0)</f>
        <v>0</v>
      </c>
      <c r="BG308" s="153">
        <f>IF(N308="zákl. přenesená",J308,0)</f>
        <v>0</v>
      </c>
      <c r="BH308" s="153">
        <f>IF(N308="sníž. přenesená",J308,0)</f>
        <v>0</v>
      </c>
      <c r="BI308" s="153">
        <f>IF(N308="nulová",J308,0)</f>
        <v>0</v>
      </c>
      <c r="BJ308" s="20" t="s">
        <v>34</v>
      </c>
      <c r="BK308" s="153">
        <f>ROUND(I308*H308,2)</f>
        <v>0</v>
      </c>
      <c r="BL308" s="20" t="s">
        <v>644</v>
      </c>
      <c r="BM308" s="152" t="s">
        <v>1413</v>
      </c>
    </row>
    <row r="309" spans="1:65" s="2" customFormat="1">
      <c r="A309" s="35"/>
      <c r="B309" s="36"/>
      <c r="C309" s="35"/>
      <c r="D309" s="154" t="s">
        <v>124</v>
      </c>
      <c r="E309" s="35"/>
      <c r="F309" s="155" t="s">
        <v>1412</v>
      </c>
      <c r="G309" s="35"/>
      <c r="H309" s="35"/>
      <c r="I309" s="156"/>
      <c r="J309" s="35"/>
      <c r="K309" s="35"/>
      <c r="L309" s="36"/>
      <c r="M309" s="206"/>
      <c r="N309" s="207"/>
      <c r="O309" s="208"/>
      <c r="P309" s="208"/>
      <c r="Q309" s="208"/>
      <c r="R309" s="208"/>
      <c r="S309" s="208"/>
      <c r="T309" s="209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20" t="s">
        <v>124</v>
      </c>
      <c r="AU309" s="20" t="s">
        <v>81</v>
      </c>
    </row>
    <row r="310" spans="1:65" s="2" customFormat="1" ht="6.95" customHeight="1">
      <c r="A310" s="35"/>
      <c r="B310" s="45"/>
      <c r="C310" s="46"/>
      <c r="D310" s="46"/>
      <c r="E310" s="46"/>
      <c r="F310" s="46"/>
      <c r="G310" s="46"/>
      <c r="H310" s="46"/>
      <c r="I310" s="46"/>
      <c r="J310" s="46"/>
      <c r="K310" s="46"/>
      <c r="L310" s="36"/>
      <c r="M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</sheetData>
  <autoFilter ref="C89:K309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44"/>
  <sheetViews>
    <sheetView showGridLines="0" workbookViewId="0">
      <selection activeCell="F366" sqref="F36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9" t="s">
        <v>6</v>
      </c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20" t="s">
        <v>90</v>
      </c>
    </row>
    <row r="3" spans="1:46" s="1" customFormat="1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3"/>
      <c r="AT3" s="20" t="s">
        <v>81</v>
      </c>
    </row>
    <row r="4" spans="1:46" s="1" customFormat="1" ht="24.95" customHeight="1">
      <c r="B4" s="23"/>
      <c r="D4" s="24" t="s">
        <v>91</v>
      </c>
      <c r="L4" s="23"/>
      <c r="M4" s="91" t="s">
        <v>11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30" t="s">
        <v>17</v>
      </c>
      <c r="L6" s="23"/>
    </row>
    <row r="7" spans="1:46" s="1" customFormat="1" ht="16.5" customHeight="1">
      <c r="B7" s="23"/>
      <c r="E7" s="338" t="str">
        <f>'Rekapitulace stavby'!K6</f>
        <v>Brno, Palackého třída - drobná rekonstrukce vodovodu</v>
      </c>
      <c r="F7" s="339"/>
      <c r="G7" s="339"/>
      <c r="H7" s="339"/>
      <c r="L7" s="23"/>
    </row>
    <row r="8" spans="1:46" s="2" customFormat="1" ht="12" customHeight="1">
      <c r="A8" s="35"/>
      <c r="B8" s="36"/>
      <c r="C8" s="35"/>
      <c r="D8" s="30" t="s">
        <v>92</v>
      </c>
      <c r="E8" s="35"/>
      <c r="F8" s="35"/>
      <c r="G8" s="35"/>
      <c r="H8" s="35"/>
      <c r="I8" s="35"/>
      <c r="J8" s="35"/>
      <c r="K8" s="35"/>
      <c r="L8" s="9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321" t="s">
        <v>1414</v>
      </c>
      <c r="F9" s="337"/>
      <c r="G9" s="337"/>
      <c r="H9" s="337"/>
      <c r="I9" s="35"/>
      <c r="J9" s="35"/>
      <c r="K9" s="35"/>
      <c r="L9" s="9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35"/>
      <c r="J10" s="35"/>
      <c r="K10" s="35"/>
      <c r="L10" s="9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30" t="s">
        <v>19</v>
      </c>
      <c r="E11" s="35"/>
      <c r="F11" s="28" t="s">
        <v>3</v>
      </c>
      <c r="G11" s="35"/>
      <c r="H11" s="35"/>
      <c r="I11" s="30" t="s">
        <v>20</v>
      </c>
      <c r="J11" s="28" t="s">
        <v>3</v>
      </c>
      <c r="K11" s="35"/>
      <c r="L11" s="9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30" t="s">
        <v>21</v>
      </c>
      <c r="E12" s="35"/>
      <c r="F12" s="28" t="s">
        <v>22</v>
      </c>
      <c r="G12" s="35"/>
      <c r="H12" s="35"/>
      <c r="I12" s="30" t="s">
        <v>23</v>
      </c>
      <c r="J12" s="53"/>
      <c r="K12" s="35"/>
      <c r="L12" s="9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35"/>
      <c r="J13" s="35"/>
      <c r="K13" s="35"/>
      <c r="L13" s="9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30" t="s">
        <v>24</v>
      </c>
      <c r="E14" s="35"/>
      <c r="F14" s="35"/>
      <c r="G14" s="35"/>
      <c r="H14" s="35"/>
      <c r="I14" s="30" t="s">
        <v>25</v>
      </c>
      <c r="J14" s="28" t="str">
        <f>IF('Rekapitulace stavby'!AN10="","",'Rekapitulace stavby'!AN10)</f>
        <v/>
      </c>
      <c r="K14" s="35"/>
      <c r="L14" s="9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8" t="str">
        <f>IF('Rekapitulace stavby'!E11="","",'Rekapitulace stavby'!E11)</f>
        <v xml:space="preserve"> </v>
      </c>
      <c r="F15" s="35"/>
      <c r="G15" s="35"/>
      <c r="H15" s="35"/>
      <c r="I15" s="30" t="s">
        <v>26</v>
      </c>
      <c r="J15" s="28" t="str">
        <f>IF('Rekapitulace stavby'!AN11="","",'Rekapitulace stavby'!AN11)</f>
        <v/>
      </c>
      <c r="K15" s="35"/>
      <c r="L15" s="9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35"/>
      <c r="J16" s="35"/>
      <c r="K16" s="35"/>
      <c r="L16" s="9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30" t="s">
        <v>27</v>
      </c>
      <c r="E17" s="35"/>
      <c r="F17" s="35"/>
      <c r="G17" s="35"/>
      <c r="H17" s="35"/>
      <c r="I17" s="30" t="s">
        <v>25</v>
      </c>
      <c r="J17" s="31" t="str">
        <f>'Rekapitulace stavby'!AN13</f>
        <v>Vyplň údaj</v>
      </c>
      <c r="K17" s="35"/>
      <c r="L17" s="9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40" t="str">
        <f>'Rekapitulace stavby'!E14</f>
        <v>Vyplň údaj</v>
      </c>
      <c r="F18" s="311"/>
      <c r="G18" s="311"/>
      <c r="H18" s="311"/>
      <c r="I18" s="30" t="s">
        <v>26</v>
      </c>
      <c r="J18" s="31" t="str">
        <f>'Rekapitulace stavby'!AN14</f>
        <v>Vyplň údaj</v>
      </c>
      <c r="K18" s="35"/>
      <c r="L18" s="9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35"/>
      <c r="J19" s="35"/>
      <c r="K19" s="35"/>
      <c r="L19" s="9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30" t="s">
        <v>29</v>
      </c>
      <c r="E20" s="35"/>
      <c r="F20" s="35"/>
      <c r="G20" s="35"/>
      <c r="H20" s="35"/>
      <c r="I20" s="30" t="s">
        <v>25</v>
      </c>
      <c r="J20" s="28" t="s">
        <v>30</v>
      </c>
      <c r="K20" s="35"/>
      <c r="L20" s="9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8" t="s">
        <v>31</v>
      </c>
      <c r="F21" s="35"/>
      <c r="G21" s="35"/>
      <c r="H21" s="35"/>
      <c r="I21" s="30" t="s">
        <v>26</v>
      </c>
      <c r="J21" s="28" t="s">
        <v>32</v>
      </c>
      <c r="K21" s="35"/>
      <c r="L21" s="9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35"/>
      <c r="J22" s="35"/>
      <c r="K22" s="35"/>
      <c r="L22" s="9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30" t="s">
        <v>35</v>
      </c>
      <c r="E23" s="35"/>
      <c r="F23" s="35"/>
      <c r="G23" s="35"/>
      <c r="H23" s="35"/>
      <c r="I23" s="30" t="s">
        <v>25</v>
      </c>
      <c r="J23" s="28" t="str">
        <f>IF('Rekapitulace stavby'!AN19="","",'Rekapitulace stavby'!AN19)</f>
        <v/>
      </c>
      <c r="K23" s="35"/>
      <c r="L23" s="9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8" t="str">
        <f>IF('Rekapitulace stavby'!E20="","",'Rekapitulace stavby'!E20)</f>
        <v xml:space="preserve"> </v>
      </c>
      <c r="F24" s="35"/>
      <c r="G24" s="35"/>
      <c r="H24" s="35"/>
      <c r="I24" s="30" t="s">
        <v>26</v>
      </c>
      <c r="J24" s="28" t="str">
        <f>IF('Rekapitulace stavby'!AN20="","",'Rekapitulace stavby'!AN20)</f>
        <v/>
      </c>
      <c r="K24" s="35"/>
      <c r="L24" s="9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35"/>
      <c r="J25" s="35"/>
      <c r="K25" s="35"/>
      <c r="L25" s="9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30" t="s">
        <v>36</v>
      </c>
      <c r="E26" s="35"/>
      <c r="F26" s="35"/>
      <c r="G26" s="35"/>
      <c r="H26" s="35"/>
      <c r="I26" s="35"/>
      <c r="J26" s="35"/>
      <c r="K26" s="35"/>
      <c r="L26" s="9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93"/>
      <c r="B27" s="94"/>
      <c r="C27" s="93"/>
      <c r="D27" s="93"/>
      <c r="E27" s="315" t="s">
        <v>3</v>
      </c>
      <c r="F27" s="315"/>
      <c r="G27" s="315"/>
      <c r="H27" s="315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9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4"/>
      <c r="E29" s="64"/>
      <c r="F29" s="64"/>
      <c r="G29" s="64"/>
      <c r="H29" s="64"/>
      <c r="I29" s="64"/>
      <c r="J29" s="64"/>
      <c r="K29" s="64"/>
      <c r="L29" s="9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36"/>
      <c r="C30" s="35"/>
      <c r="D30" s="96" t="s">
        <v>38</v>
      </c>
      <c r="E30" s="35"/>
      <c r="F30" s="35"/>
      <c r="G30" s="35"/>
      <c r="H30" s="35"/>
      <c r="I30" s="35"/>
      <c r="J30" s="69">
        <f>ROUND(J89, 0)</f>
        <v>0</v>
      </c>
      <c r="K30" s="35"/>
      <c r="L30" s="9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36"/>
      <c r="C31" s="35"/>
      <c r="D31" s="64"/>
      <c r="E31" s="64"/>
      <c r="F31" s="64"/>
      <c r="G31" s="64"/>
      <c r="H31" s="64"/>
      <c r="I31" s="64"/>
      <c r="J31" s="64"/>
      <c r="K31" s="64"/>
      <c r="L31" s="9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36"/>
      <c r="C32" s="35"/>
      <c r="D32" s="35"/>
      <c r="E32" s="35"/>
      <c r="F32" s="39" t="s">
        <v>40</v>
      </c>
      <c r="G32" s="35"/>
      <c r="H32" s="35"/>
      <c r="I32" s="39" t="s">
        <v>39</v>
      </c>
      <c r="J32" s="39" t="s">
        <v>41</v>
      </c>
      <c r="K32" s="35"/>
      <c r="L32" s="9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97" t="s">
        <v>42</v>
      </c>
      <c r="E33" s="30" t="s">
        <v>43</v>
      </c>
      <c r="F33" s="98">
        <f>ROUND((SUM(BE89:BE443)),  0)</f>
        <v>0</v>
      </c>
      <c r="G33" s="35"/>
      <c r="H33" s="35"/>
      <c r="I33" s="99">
        <v>0.21</v>
      </c>
      <c r="J33" s="98">
        <f>ROUND(((SUM(BE89:BE443))*I33),  0)</f>
        <v>0</v>
      </c>
      <c r="K33" s="35"/>
      <c r="L33" s="9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0" t="s">
        <v>44</v>
      </c>
      <c r="F34" s="98">
        <f>ROUND((SUM(BF89:BF443)),  0)</f>
        <v>0</v>
      </c>
      <c r="G34" s="35"/>
      <c r="H34" s="35"/>
      <c r="I34" s="99">
        <v>0.15</v>
      </c>
      <c r="J34" s="98">
        <f>ROUND(((SUM(BF89:BF443))*I34),  0)</f>
        <v>0</v>
      </c>
      <c r="K34" s="35"/>
      <c r="L34" s="9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36"/>
      <c r="C35" s="35"/>
      <c r="D35" s="35"/>
      <c r="E35" s="30" t="s">
        <v>45</v>
      </c>
      <c r="F35" s="98">
        <f>ROUND((SUM(BG89:BG443)),  0)</f>
        <v>0</v>
      </c>
      <c r="G35" s="35"/>
      <c r="H35" s="35"/>
      <c r="I35" s="99">
        <v>0.21</v>
      </c>
      <c r="J35" s="98">
        <f>0</f>
        <v>0</v>
      </c>
      <c r="K35" s="35"/>
      <c r="L35" s="9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36"/>
      <c r="C36" s="35"/>
      <c r="D36" s="35"/>
      <c r="E36" s="30" t="s">
        <v>46</v>
      </c>
      <c r="F36" s="98">
        <f>ROUND((SUM(BH89:BH443)),  0)</f>
        <v>0</v>
      </c>
      <c r="G36" s="35"/>
      <c r="H36" s="35"/>
      <c r="I36" s="99">
        <v>0.15</v>
      </c>
      <c r="J36" s="98">
        <f>0</f>
        <v>0</v>
      </c>
      <c r="K36" s="35"/>
      <c r="L36" s="9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30" t="s">
        <v>47</v>
      </c>
      <c r="F37" s="98">
        <f>ROUND((SUM(BI89:BI443)),  0)</f>
        <v>0</v>
      </c>
      <c r="G37" s="35"/>
      <c r="H37" s="35"/>
      <c r="I37" s="99">
        <v>0</v>
      </c>
      <c r="J37" s="98">
        <f>0</f>
        <v>0</v>
      </c>
      <c r="K37" s="35"/>
      <c r="L37" s="9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36"/>
      <c r="C38" s="35"/>
      <c r="D38" s="35"/>
      <c r="E38" s="35"/>
      <c r="F38" s="35"/>
      <c r="G38" s="35"/>
      <c r="H38" s="35"/>
      <c r="I38" s="35"/>
      <c r="J38" s="35"/>
      <c r="K38" s="35"/>
      <c r="L38" s="9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36"/>
      <c r="C39" s="100"/>
      <c r="D39" s="101" t="s">
        <v>48</v>
      </c>
      <c r="E39" s="58"/>
      <c r="F39" s="58"/>
      <c r="G39" s="102" t="s">
        <v>49</v>
      </c>
      <c r="H39" s="103" t="s">
        <v>50</v>
      </c>
      <c r="I39" s="58"/>
      <c r="J39" s="104">
        <f>SUM(J30:J37)</f>
        <v>0</v>
      </c>
      <c r="K39" s="105"/>
      <c r="L39" s="9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5"/>
      <c r="C40" s="46"/>
      <c r="D40" s="46"/>
      <c r="E40" s="46"/>
      <c r="F40" s="46"/>
      <c r="G40" s="46"/>
      <c r="H40" s="46"/>
      <c r="I40" s="46"/>
      <c r="J40" s="46"/>
      <c r="K40" s="46"/>
      <c r="L40" s="9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47"/>
      <c r="C44" s="48"/>
      <c r="D44" s="48"/>
      <c r="E44" s="48"/>
      <c r="F44" s="48"/>
      <c r="G44" s="48"/>
      <c r="H44" s="48"/>
      <c r="I44" s="48"/>
      <c r="J44" s="48"/>
      <c r="K44" s="48"/>
      <c r="L44" s="9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94</v>
      </c>
      <c r="D45" s="35"/>
      <c r="E45" s="35"/>
      <c r="F45" s="35"/>
      <c r="G45" s="35"/>
      <c r="H45" s="35"/>
      <c r="I45" s="35"/>
      <c r="J45" s="35"/>
      <c r="K45" s="35"/>
      <c r="L45" s="92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35"/>
      <c r="J46" s="35"/>
      <c r="K46" s="35"/>
      <c r="L46" s="92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17</v>
      </c>
      <c r="D47" s="35"/>
      <c r="E47" s="35"/>
      <c r="F47" s="35"/>
      <c r="G47" s="35"/>
      <c r="H47" s="35"/>
      <c r="I47" s="35"/>
      <c r="J47" s="35"/>
      <c r="K47" s="35"/>
      <c r="L47" s="92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5"/>
      <c r="D48" s="35"/>
      <c r="E48" s="338" t="str">
        <f>E7</f>
        <v>Brno, Palackého třída - drobná rekonstrukce vodovodu</v>
      </c>
      <c r="F48" s="339"/>
      <c r="G48" s="339"/>
      <c r="H48" s="339"/>
      <c r="I48" s="35"/>
      <c r="J48" s="35"/>
      <c r="K48" s="35"/>
      <c r="L48" s="92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92</v>
      </c>
      <c r="D49" s="35"/>
      <c r="E49" s="35"/>
      <c r="F49" s="35"/>
      <c r="G49" s="35"/>
      <c r="H49" s="35"/>
      <c r="I49" s="35"/>
      <c r="J49" s="35"/>
      <c r="K49" s="35"/>
      <c r="L49" s="92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5"/>
      <c r="D50" s="35"/>
      <c r="E50" s="321" t="str">
        <f>E9</f>
        <v>SO 340 - Vodovodní přípojky</v>
      </c>
      <c r="F50" s="337"/>
      <c r="G50" s="337"/>
      <c r="H50" s="337"/>
      <c r="I50" s="35"/>
      <c r="J50" s="35"/>
      <c r="K50" s="35"/>
      <c r="L50" s="92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5"/>
      <c r="D51" s="35"/>
      <c r="E51" s="35"/>
      <c r="F51" s="35"/>
      <c r="G51" s="35"/>
      <c r="H51" s="35"/>
      <c r="I51" s="35"/>
      <c r="J51" s="35"/>
      <c r="K51" s="35"/>
      <c r="L51" s="92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5"/>
      <c r="E52" s="35"/>
      <c r="F52" s="28" t="str">
        <f>F12</f>
        <v xml:space="preserve"> </v>
      </c>
      <c r="G52" s="35"/>
      <c r="H52" s="35"/>
      <c r="I52" s="30" t="s">
        <v>23</v>
      </c>
      <c r="J52" s="53" t="str">
        <f>IF(J12="","",J12)</f>
        <v/>
      </c>
      <c r="K52" s="35"/>
      <c r="L52" s="92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5"/>
      <c r="D53" s="35"/>
      <c r="E53" s="35"/>
      <c r="F53" s="35"/>
      <c r="G53" s="35"/>
      <c r="H53" s="35"/>
      <c r="I53" s="35"/>
      <c r="J53" s="35"/>
      <c r="K53" s="35"/>
      <c r="L53" s="92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25.7" customHeight="1">
      <c r="A54" s="35"/>
      <c r="B54" s="36"/>
      <c r="C54" s="30" t="s">
        <v>24</v>
      </c>
      <c r="D54" s="35"/>
      <c r="E54" s="35"/>
      <c r="F54" s="28" t="str">
        <f>E15</f>
        <v xml:space="preserve"> </v>
      </c>
      <c r="G54" s="35"/>
      <c r="H54" s="35"/>
      <c r="I54" s="30" t="s">
        <v>29</v>
      </c>
      <c r="J54" s="33" t="str">
        <f>E21</f>
        <v>PROVO, spol. s r.o.</v>
      </c>
      <c r="K54" s="35"/>
      <c r="L54" s="92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27</v>
      </c>
      <c r="D55" s="35"/>
      <c r="E55" s="35"/>
      <c r="F55" s="28" t="str">
        <f>IF(E18="","",E18)</f>
        <v>Vyplň údaj</v>
      </c>
      <c r="G55" s="35"/>
      <c r="H55" s="35"/>
      <c r="I55" s="30" t="s">
        <v>35</v>
      </c>
      <c r="J55" s="33" t="str">
        <f>E24</f>
        <v xml:space="preserve"> </v>
      </c>
      <c r="K55" s="35"/>
      <c r="L55" s="92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5"/>
      <c r="D56" s="35"/>
      <c r="E56" s="35"/>
      <c r="F56" s="35"/>
      <c r="G56" s="35"/>
      <c r="H56" s="35"/>
      <c r="I56" s="35"/>
      <c r="J56" s="35"/>
      <c r="K56" s="35"/>
      <c r="L56" s="92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06" t="s">
        <v>95</v>
      </c>
      <c r="D57" s="100"/>
      <c r="E57" s="100"/>
      <c r="F57" s="100"/>
      <c r="G57" s="100"/>
      <c r="H57" s="100"/>
      <c r="I57" s="100"/>
      <c r="J57" s="107" t="s">
        <v>96</v>
      </c>
      <c r="K57" s="100"/>
      <c r="L57" s="92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5"/>
      <c r="D58" s="35"/>
      <c r="E58" s="35"/>
      <c r="F58" s="35"/>
      <c r="G58" s="35"/>
      <c r="H58" s="35"/>
      <c r="I58" s="35"/>
      <c r="J58" s="35"/>
      <c r="K58" s="35"/>
      <c r="L58" s="92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08" t="s">
        <v>70</v>
      </c>
      <c r="D59" s="35"/>
      <c r="E59" s="35"/>
      <c r="F59" s="35"/>
      <c r="G59" s="35"/>
      <c r="H59" s="35"/>
      <c r="I59" s="35"/>
      <c r="J59" s="69">
        <f>J89</f>
        <v>0</v>
      </c>
      <c r="K59" s="35"/>
      <c r="L59" s="92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97</v>
      </c>
    </row>
    <row r="60" spans="1:47" s="9" customFormat="1" ht="24.95" customHeight="1">
      <c r="B60" s="109"/>
      <c r="D60" s="110" t="s">
        <v>98</v>
      </c>
      <c r="E60" s="111"/>
      <c r="F60" s="111"/>
      <c r="G60" s="111"/>
      <c r="H60" s="111"/>
      <c r="I60" s="111"/>
      <c r="J60" s="112">
        <f>J90</f>
        <v>0</v>
      </c>
      <c r="L60" s="109"/>
    </row>
    <row r="61" spans="1:47" s="10" customFormat="1" ht="19.899999999999999" customHeight="1">
      <c r="B61" s="113"/>
      <c r="D61" s="114" t="s">
        <v>183</v>
      </c>
      <c r="E61" s="115"/>
      <c r="F61" s="115"/>
      <c r="G61" s="115"/>
      <c r="H61" s="115"/>
      <c r="I61" s="115"/>
      <c r="J61" s="116">
        <f>J91</f>
        <v>0</v>
      </c>
      <c r="L61" s="113"/>
    </row>
    <row r="62" spans="1:47" s="10" customFormat="1" ht="19.899999999999999" customHeight="1">
      <c r="B62" s="113"/>
      <c r="D62" s="114" t="s">
        <v>186</v>
      </c>
      <c r="E62" s="115"/>
      <c r="F62" s="115"/>
      <c r="G62" s="115"/>
      <c r="H62" s="115"/>
      <c r="I62" s="115"/>
      <c r="J62" s="116">
        <f>J283</f>
        <v>0</v>
      </c>
      <c r="L62" s="113"/>
    </row>
    <row r="63" spans="1:47" s="10" customFormat="1" ht="14.85" customHeight="1">
      <c r="B63" s="113"/>
      <c r="D63" s="114" t="s">
        <v>187</v>
      </c>
      <c r="E63" s="115"/>
      <c r="F63" s="115"/>
      <c r="G63" s="115"/>
      <c r="H63" s="115"/>
      <c r="I63" s="115"/>
      <c r="J63" s="116">
        <f>J296</f>
        <v>0</v>
      </c>
      <c r="L63" s="113"/>
    </row>
    <row r="64" spans="1:47" s="10" customFormat="1" ht="21.75" customHeight="1">
      <c r="B64" s="113"/>
      <c r="D64" s="114" t="s">
        <v>1415</v>
      </c>
      <c r="E64" s="115"/>
      <c r="F64" s="115"/>
      <c r="G64" s="115"/>
      <c r="H64" s="115"/>
      <c r="I64" s="115"/>
      <c r="J64" s="116">
        <f>J302</f>
        <v>0</v>
      </c>
      <c r="L64" s="113"/>
    </row>
    <row r="65" spans="1:31" s="10" customFormat="1" ht="19.899999999999999" customHeight="1">
      <c r="B65" s="113"/>
      <c r="D65" s="114" t="s">
        <v>1416</v>
      </c>
      <c r="E65" s="115"/>
      <c r="F65" s="115"/>
      <c r="G65" s="115"/>
      <c r="H65" s="115"/>
      <c r="I65" s="115"/>
      <c r="J65" s="116">
        <f>J321</f>
        <v>0</v>
      </c>
      <c r="L65" s="113"/>
    </row>
    <row r="66" spans="1:31" s="10" customFormat="1" ht="14.85" customHeight="1">
      <c r="B66" s="113"/>
      <c r="D66" s="114" t="s">
        <v>1417</v>
      </c>
      <c r="E66" s="115"/>
      <c r="F66" s="115"/>
      <c r="G66" s="115"/>
      <c r="H66" s="115"/>
      <c r="I66" s="115"/>
      <c r="J66" s="116">
        <f>J352</f>
        <v>0</v>
      </c>
      <c r="L66" s="113"/>
    </row>
    <row r="67" spans="1:31" s="10" customFormat="1" ht="21.75" customHeight="1">
      <c r="B67" s="113"/>
      <c r="D67" s="114" t="s">
        <v>1418</v>
      </c>
      <c r="E67" s="115"/>
      <c r="F67" s="115"/>
      <c r="G67" s="115"/>
      <c r="H67" s="115"/>
      <c r="I67" s="115"/>
      <c r="J67" s="116">
        <f>J380</f>
        <v>0</v>
      </c>
      <c r="L67" s="113"/>
    </row>
    <row r="68" spans="1:31" s="10" customFormat="1" ht="19.899999999999999" customHeight="1">
      <c r="B68" s="113"/>
      <c r="D68" s="114" t="s">
        <v>193</v>
      </c>
      <c r="E68" s="115"/>
      <c r="F68" s="115"/>
      <c r="G68" s="115"/>
      <c r="H68" s="115"/>
      <c r="I68" s="115"/>
      <c r="J68" s="116">
        <f>J426</f>
        <v>0</v>
      </c>
      <c r="L68" s="113"/>
    </row>
    <row r="69" spans="1:31" s="10" customFormat="1" ht="14.85" customHeight="1">
      <c r="B69" s="113"/>
      <c r="D69" s="114" t="s">
        <v>194</v>
      </c>
      <c r="E69" s="115"/>
      <c r="F69" s="115"/>
      <c r="G69" s="115"/>
      <c r="H69" s="115"/>
      <c r="I69" s="115"/>
      <c r="J69" s="116">
        <f>J440</f>
        <v>0</v>
      </c>
      <c r="L69" s="113"/>
    </row>
    <row r="70" spans="1:31" s="2" customFormat="1" ht="21.75" customHeight="1">
      <c r="A70" s="35"/>
      <c r="B70" s="36"/>
      <c r="C70" s="35"/>
      <c r="D70" s="35"/>
      <c r="E70" s="35"/>
      <c r="F70" s="35"/>
      <c r="G70" s="35"/>
      <c r="H70" s="35"/>
      <c r="I70" s="35"/>
      <c r="J70" s="35"/>
      <c r="K70" s="35"/>
      <c r="L70" s="92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6.95" customHeight="1">
      <c r="A71" s="35"/>
      <c r="B71" s="45"/>
      <c r="C71" s="46"/>
      <c r="D71" s="46"/>
      <c r="E71" s="46"/>
      <c r="F71" s="46"/>
      <c r="G71" s="46"/>
      <c r="H71" s="46"/>
      <c r="I71" s="46"/>
      <c r="J71" s="46"/>
      <c r="K71" s="46"/>
      <c r="L71" s="92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5" spans="1:31" s="2" customFormat="1" ht="6.95" customHeight="1">
      <c r="A75" s="35"/>
      <c r="B75" s="47"/>
      <c r="C75" s="48"/>
      <c r="D75" s="48"/>
      <c r="E75" s="48"/>
      <c r="F75" s="48"/>
      <c r="G75" s="48"/>
      <c r="H75" s="48"/>
      <c r="I75" s="48"/>
      <c r="J75" s="48"/>
      <c r="K75" s="48"/>
      <c r="L75" s="92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24.95" customHeight="1">
      <c r="A76" s="35"/>
      <c r="B76" s="36"/>
      <c r="C76" s="24" t="s">
        <v>100</v>
      </c>
      <c r="D76" s="35"/>
      <c r="E76" s="35"/>
      <c r="F76" s="35"/>
      <c r="G76" s="35"/>
      <c r="H76" s="35"/>
      <c r="I76" s="35"/>
      <c r="J76" s="35"/>
      <c r="K76" s="35"/>
      <c r="L76" s="9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6.95" customHeight="1">
      <c r="A77" s="35"/>
      <c r="B77" s="36"/>
      <c r="C77" s="35"/>
      <c r="D77" s="35"/>
      <c r="E77" s="35"/>
      <c r="F77" s="35"/>
      <c r="G77" s="35"/>
      <c r="H77" s="35"/>
      <c r="I77" s="35"/>
      <c r="J77" s="35"/>
      <c r="K77" s="35"/>
      <c r="L77" s="9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30" t="s">
        <v>17</v>
      </c>
      <c r="D78" s="35"/>
      <c r="E78" s="35"/>
      <c r="F78" s="35"/>
      <c r="G78" s="35"/>
      <c r="H78" s="35"/>
      <c r="I78" s="35"/>
      <c r="J78" s="35"/>
      <c r="K78" s="35"/>
      <c r="L78" s="92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6.5" customHeight="1">
      <c r="A79" s="35"/>
      <c r="B79" s="36"/>
      <c r="C79" s="35"/>
      <c r="D79" s="35"/>
      <c r="E79" s="338" t="str">
        <f>E7</f>
        <v>Brno, Palackého třída - drobná rekonstrukce vodovodu</v>
      </c>
      <c r="F79" s="339"/>
      <c r="G79" s="339"/>
      <c r="H79" s="339"/>
      <c r="I79" s="35"/>
      <c r="J79" s="35"/>
      <c r="K79" s="35"/>
      <c r="L79" s="92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2" customHeight="1">
      <c r="A80" s="35"/>
      <c r="B80" s="36"/>
      <c r="C80" s="30" t="s">
        <v>92</v>
      </c>
      <c r="D80" s="35"/>
      <c r="E80" s="35"/>
      <c r="F80" s="35"/>
      <c r="G80" s="35"/>
      <c r="H80" s="35"/>
      <c r="I80" s="35"/>
      <c r="J80" s="35"/>
      <c r="K80" s="35"/>
      <c r="L80" s="92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6.5" customHeight="1">
      <c r="A81" s="35"/>
      <c r="B81" s="36"/>
      <c r="C81" s="35"/>
      <c r="D81" s="35"/>
      <c r="E81" s="321" t="str">
        <f>E9</f>
        <v>SO 340 - Vodovodní přípojky</v>
      </c>
      <c r="F81" s="337"/>
      <c r="G81" s="337"/>
      <c r="H81" s="337"/>
      <c r="I81" s="35"/>
      <c r="J81" s="35"/>
      <c r="K81" s="35"/>
      <c r="L81" s="9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6.95" customHeight="1">
      <c r="A82" s="35"/>
      <c r="B82" s="36"/>
      <c r="C82" s="35"/>
      <c r="D82" s="35"/>
      <c r="E82" s="35"/>
      <c r="F82" s="35"/>
      <c r="G82" s="35"/>
      <c r="H82" s="35"/>
      <c r="I82" s="35"/>
      <c r="J82" s="35"/>
      <c r="K82" s="35"/>
      <c r="L82" s="9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2" customHeight="1">
      <c r="A83" s="35"/>
      <c r="B83" s="36"/>
      <c r="C83" s="30" t="s">
        <v>21</v>
      </c>
      <c r="D83" s="35"/>
      <c r="E83" s="35"/>
      <c r="F83" s="28" t="str">
        <f>F12</f>
        <v xml:space="preserve"> </v>
      </c>
      <c r="G83" s="35"/>
      <c r="H83" s="35"/>
      <c r="I83" s="30" t="s">
        <v>23</v>
      </c>
      <c r="J83" s="53" t="str">
        <f>IF(J12="","",J12)</f>
        <v/>
      </c>
      <c r="K83" s="35"/>
      <c r="L83" s="9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6.95" customHeight="1">
      <c r="A84" s="35"/>
      <c r="B84" s="36"/>
      <c r="C84" s="35"/>
      <c r="D84" s="35"/>
      <c r="E84" s="35"/>
      <c r="F84" s="35"/>
      <c r="G84" s="35"/>
      <c r="H84" s="35"/>
      <c r="I84" s="35"/>
      <c r="J84" s="35"/>
      <c r="K84" s="35"/>
      <c r="L84" s="9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25.7" customHeight="1">
      <c r="A85" s="35"/>
      <c r="B85" s="36"/>
      <c r="C85" s="30" t="s">
        <v>24</v>
      </c>
      <c r="D85" s="35"/>
      <c r="E85" s="35"/>
      <c r="F85" s="28" t="str">
        <f>E15</f>
        <v xml:space="preserve"> </v>
      </c>
      <c r="G85" s="35"/>
      <c r="H85" s="35"/>
      <c r="I85" s="30" t="s">
        <v>29</v>
      </c>
      <c r="J85" s="33" t="str">
        <f>E21</f>
        <v>PROVO, spol. s r.o.</v>
      </c>
      <c r="K85" s="35"/>
      <c r="L85" s="9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15.2" customHeight="1">
      <c r="A86" s="35"/>
      <c r="B86" s="36"/>
      <c r="C86" s="30" t="s">
        <v>27</v>
      </c>
      <c r="D86" s="35"/>
      <c r="E86" s="35"/>
      <c r="F86" s="28" t="str">
        <f>IF(E18="","",E18)</f>
        <v>Vyplň údaj</v>
      </c>
      <c r="G86" s="35"/>
      <c r="H86" s="35"/>
      <c r="I86" s="30" t="s">
        <v>35</v>
      </c>
      <c r="J86" s="33" t="str">
        <f>E24</f>
        <v xml:space="preserve"> </v>
      </c>
      <c r="K86" s="35"/>
      <c r="L86" s="9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10.35" customHeight="1">
      <c r="A87" s="35"/>
      <c r="B87" s="36"/>
      <c r="C87" s="35"/>
      <c r="D87" s="35"/>
      <c r="E87" s="35"/>
      <c r="F87" s="35"/>
      <c r="G87" s="35"/>
      <c r="H87" s="35"/>
      <c r="I87" s="35"/>
      <c r="J87" s="35"/>
      <c r="K87" s="35"/>
      <c r="L87" s="9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11" customFormat="1" ht="29.25" customHeight="1">
      <c r="A88" s="117"/>
      <c r="B88" s="118"/>
      <c r="C88" s="119" t="s">
        <v>101</v>
      </c>
      <c r="D88" s="120" t="s">
        <v>57</v>
      </c>
      <c r="E88" s="120" t="s">
        <v>53</v>
      </c>
      <c r="F88" s="120" t="s">
        <v>54</v>
      </c>
      <c r="G88" s="120" t="s">
        <v>102</v>
      </c>
      <c r="H88" s="120" t="s">
        <v>103</v>
      </c>
      <c r="I88" s="120" t="s">
        <v>104</v>
      </c>
      <c r="J88" s="120" t="s">
        <v>96</v>
      </c>
      <c r="K88" s="121" t="s">
        <v>105</v>
      </c>
      <c r="L88" s="122"/>
      <c r="M88" s="60" t="s">
        <v>3</v>
      </c>
      <c r="N88" s="61" t="s">
        <v>42</v>
      </c>
      <c r="O88" s="61" t="s">
        <v>106</v>
      </c>
      <c r="P88" s="61" t="s">
        <v>107</v>
      </c>
      <c r="Q88" s="61" t="s">
        <v>108</v>
      </c>
      <c r="R88" s="61" t="s">
        <v>109</v>
      </c>
      <c r="S88" s="61" t="s">
        <v>110</v>
      </c>
      <c r="T88" s="62" t="s">
        <v>111</v>
      </c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</row>
    <row r="89" spans="1:65" s="2" customFormat="1" ht="22.9" customHeight="1">
      <c r="A89" s="35"/>
      <c r="B89" s="36"/>
      <c r="C89" s="67" t="s">
        <v>112</v>
      </c>
      <c r="D89" s="35"/>
      <c r="E89" s="35"/>
      <c r="F89" s="35"/>
      <c r="G89" s="35"/>
      <c r="H89" s="35"/>
      <c r="I89" s="35"/>
      <c r="J89" s="123">
        <f>BK89</f>
        <v>0</v>
      </c>
      <c r="K89" s="35"/>
      <c r="L89" s="36"/>
      <c r="M89" s="63"/>
      <c r="N89" s="54"/>
      <c r="O89" s="64"/>
      <c r="P89" s="124">
        <f>P90</f>
        <v>0</v>
      </c>
      <c r="Q89" s="64"/>
      <c r="R89" s="124">
        <f>R90</f>
        <v>36.986541870000003</v>
      </c>
      <c r="S89" s="64"/>
      <c r="T89" s="125">
        <f>T90</f>
        <v>33.574239999999996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T89" s="20" t="s">
        <v>71</v>
      </c>
      <c r="AU89" s="20" t="s">
        <v>97</v>
      </c>
      <c r="BK89" s="126">
        <f>BK90</f>
        <v>0</v>
      </c>
    </row>
    <row r="90" spans="1:65" s="12" customFormat="1" ht="25.9" customHeight="1">
      <c r="B90" s="127"/>
      <c r="D90" s="128" t="s">
        <v>71</v>
      </c>
      <c r="E90" s="129" t="s">
        <v>113</v>
      </c>
      <c r="F90" s="129" t="s">
        <v>114</v>
      </c>
      <c r="I90" s="130"/>
      <c r="J90" s="131">
        <f>BK90</f>
        <v>0</v>
      </c>
      <c r="L90" s="127"/>
      <c r="M90" s="132"/>
      <c r="N90" s="133"/>
      <c r="O90" s="133"/>
      <c r="P90" s="134">
        <f>P91+P283+P321+P426</f>
        <v>0</v>
      </c>
      <c r="Q90" s="133"/>
      <c r="R90" s="134">
        <f>R91+R283+R321+R426</f>
        <v>36.986541870000003</v>
      </c>
      <c r="S90" s="133"/>
      <c r="T90" s="135">
        <f>T91+T283+T321+T426</f>
        <v>33.574239999999996</v>
      </c>
      <c r="AR90" s="128" t="s">
        <v>34</v>
      </c>
      <c r="AT90" s="136" t="s">
        <v>71</v>
      </c>
      <c r="AU90" s="136" t="s">
        <v>72</v>
      </c>
      <c r="AY90" s="128" t="s">
        <v>115</v>
      </c>
      <c r="BK90" s="137">
        <f>BK91+BK283+BK321+BK426</f>
        <v>0</v>
      </c>
    </row>
    <row r="91" spans="1:65" s="12" customFormat="1" ht="22.9" customHeight="1">
      <c r="B91" s="127"/>
      <c r="D91" s="128" t="s">
        <v>71</v>
      </c>
      <c r="E91" s="138" t="s">
        <v>34</v>
      </c>
      <c r="F91" s="138" t="s">
        <v>196</v>
      </c>
      <c r="I91" s="130"/>
      <c r="J91" s="139">
        <f>BK91</f>
        <v>0</v>
      </c>
      <c r="L91" s="127"/>
      <c r="M91" s="132"/>
      <c r="N91" s="133"/>
      <c r="O91" s="133"/>
      <c r="P91" s="134">
        <f>SUM(P92:P282)</f>
        <v>0</v>
      </c>
      <c r="Q91" s="133"/>
      <c r="R91" s="134">
        <f>SUM(R92:R282)</f>
        <v>1.9390912599999999</v>
      </c>
      <c r="S91" s="133"/>
      <c r="T91" s="135">
        <f>SUM(T92:T282)</f>
        <v>33.277239999999999</v>
      </c>
      <c r="AR91" s="128" t="s">
        <v>34</v>
      </c>
      <c r="AT91" s="136" t="s">
        <v>71</v>
      </c>
      <c r="AU91" s="136" t="s">
        <v>34</v>
      </c>
      <c r="AY91" s="128" t="s">
        <v>115</v>
      </c>
      <c r="BK91" s="137">
        <f>SUM(BK92:BK282)</f>
        <v>0</v>
      </c>
    </row>
    <row r="92" spans="1:65" s="2" customFormat="1" ht="14.45" customHeight="1">
      <c r="A92" s="35"/>
      <c r="B92" s="140"/>
      <c r="C92" s="141" t="s">
        <v>34</v>
      </c>
      <c r="D92" s="141" t="s">
        <v>118</v>
      </c>
      <c r="E92" s="142" t="s">
        <v>1419</v>
      </c>
      <c r="F92" s="143" t="s">
        <v>1420</v>
      </c>
      <c r="G92" s="144" t="s">
        <v>199</v>
      </c>
      <c r="H92" s="145">
        <v>2.2000000000000002</v>
      </c>
      <c r="I92" s="146"/>
      <c r="J92" s="147">
        <f>ROUND(I92*H92,2)</f>
        <v>0</v>
      </c>
      <c r="K92" s="143" t="s">
        <v>200</v>
      </c>
      <c r="L92" s="36"/>
      <c r="M92" s="148" t="s">
        <v>3</v>
      </c>
      <c r="N92" s="149" t="s">
        <v>43</v>
      </c>
      <c r="O92" s="56"/>
      <c r="P92" s="150">
        <f>O92*H92</f>
        <v>0</v>
      </c>
      <c r="Q92" s="150">
        <v>0</v>
      </c>
      <c r="R92" s="150">
        <f>Q92*H92</f>
        <v>0</v>
      </c>
      <c r="S92" s="150">
        <v>0.255</v>
      </c>
      <c r="T92" s="151">
        <f>S92*H92</f>
        <v>0.56100000000000005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152" t="s">
        <v>122</v>
      </c>
      <c r="AT92" s="152" t="s">
        <v>118</v>
      </c>
      <c r="AU92" s="152" t="s">
        <v>81</v>
      </c>
      <c r="AY92" s="20" t="s">
        <v>115</v>
      </c>
      <c r="BE92" s="153">
        <f>IF(N92="základní",J92,0)</f>
        <v>0</v>
      </c>
      <c r="BF92" s="153">
        <f>IF(N92="snížená",J92,0)</f>
        <v>0</v>
      </c>
      <c r="BG92" s="153">
        <f>IF(N92="zákl. přenesená",J92,0)</f>
        <v>0</v>
      </c>
      <c r="BH92" s="153">
        <f>IF(N92="sníž. přenesená",J92,0)</f>
        <v>0</v>
      </c>
      <c r="BI92" s="153">
        <f>IF(N92="nulová",J92,0)</f>
        <v>0</v>
      </c>
      <c r="BJ92" s="20" t="s">
        <v>34</v>
      </c>
      <c r="BK92" s="153">
        <f>ROUND(I92*H92,2)</f>
        <v>0</v>
      </c>
      <c r="BL92" s="20" t="s">
        <v>122</v>
      </c>
      <c r="BM92" s="152" t="s">
        <v>1421</v>
      </c>
    </row>
    <row r="93" spans="1:65" s="2" customFormat="1" ht="19.5">
      <c r="A93" s="35"/>
      <c r="B93" s="36"/>
      <c r="C93" s="35"/>
      <c r="D93" s="154" t="s">
        <v>124</v>
      </c>
      <c r="E93" s="35"/>
      <c r="F93" s="155" t="s">
        <v>1422</v>
      </c>
      <c r="G93" s="35"/>
      <c r="H93" s="35"/>
      <c r="I93" s="156"/>
      <c r="J93" s="35"/>
      <c r="K93" s="35"/>
      <c r="L93" s="36"/>
      <c r="M93" s="157"/>
      <c r="N93" s="158"/>
      <c r="O93" s="56"/>
      <c r="P93" s="56"/>
      <c r="Q93" s="56"/>
      <c r="R93" s="56"/>
      <c r="S93" s="56"/>
      <c r="T93" s="57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20" t="s">
        <v>124</v>
      </c>
      <c r="AU93" s="20" t="s">
        <v>81</v>
      </c>
    </row>
    <row r="94" spans="1:65" s="2" customFormat="1" ht="126.75">
      <c r="A94" s="35"/>
      <c r="B94" s="36"/>
      <c r="C94" s="35"/>
      <c r="D94" s="154" t="s">
        <v>203</v>
      </c>
      <c r="E94" s="35"/>
      <c r="F94" s="177" t="s">
        <v>1423</v>
      </c>
      <c r="G94" s="35"/>
      <c r="H94" s="35"/>
      <c r="I94" s="156"/>
      <c r="J94" s="35"/>
      <c r="K94" s="35"/>
      <c r="L94" s="36"/>
      <c r="M94" s="157"/>
      <c r="N94" s="158"/>
      <c r="O94" s="56"/>
      <c r="P94" s="56"/>
      <c r="Q94" s="56"/>
      <c r="R94" s="56"/>
      <c r="S94" s="56"/>
      <c r="T94" s="57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T94" s="20" t="s">
        <v>203</v>
      </c>
      <c r="AU94" s="20" t="s">
        <v>81</v>
      </c>
    </row>
    <row r="95" spans="1:65" s="14" customFormat="1">
      <c r="B95" s="167"/>
      <c r="D95" s="154" t="s">
        <v>125</v>
      </c>
      <c r="E95" s="168" t="s">
        <v>3</v>
      </c>
      <c r="F95" s="169" t="s">
        <v>1424</v>
      </c>
      <c r="H95" s="168" t="s">
        <v>3</v>
      </c>
      <c r="I95" s="170"/>
      <c r="L95" s="167"/>
      <c r="M95" s="171"/>
      <c r="N95" s="172"/>
      <c r="O95" s="172"/>
      <c r="P95" s="172"/>
      <c r="Q95" s="172"/>
      <c r="R95" s="172"/>
      <c r="S95" s="172"/>
      <c r="T95" s="173"/>
      <c r="AT95" s="168" t="s">
        <v>125</v>
      </c>
      <c r="AU95" s="168" t="s">
        <v>81</v>
      </c>
      <c r="AV95" s="14" t="s">
        <v>34</v>
      </c>
      <c r="AW95" s="14" t="s">
        <v>33</v>
      </c>
      <c r="AX95" s="14" t="s">
        <v>72</v>
      </c>
      <c r="AY95" s="168" t="s">
        <v>115</v>
      </c>
    </row>
    <row r="96" spans="1:65" s="13" customFormat="1">
      <c r="B96" s="159"/>
      <c r="D96" s="154" t="s">
        <v>125</v>
      </c>
      <c r="E96" s="160" t="s">
        <v>3</v>
      </c>
      <c r="F96" s="161" t="s">
        <v>1425</v>
      </c>
      <c r="H96" s="162">
        <v>2.2000000000000002</v>
      </c>
      <c r="I96" s="163"/>
      <c r="L96" s="159"/>
      <c r="M96" s="164"/>
      <c r="N96" s="165"/>
      <c r="O96" s="165"/>
      <c r="P96" s="165"/>
      <c r="Q96" s="165"/>
      <c r="R96" s="165"/>
      <c r="S96" s="165"/>
      <c r="T96" s="166"/>
      <c r="AT96" s="160" t="s">
        <v>125</v>
      </c>
      <c r="AU96" s="160" t="s">
        <v>81</v>
      </c>
      <c r="AV96" s="13" t="s">
        <v>81</v>
      </c>
      <c r="AW96" s="13" t="s">
        <v>33</v>
      </c>
      <c r="AX96" s="13" t="s">
        <v>72</v>
      </c>
      <c r="AY96" s="160" t="s">
        <v>115</v>
      </c>
    </row>
    <row r="97" spans="1:65" s="2" customFormat="1" ht="14.45" customHeight="1">
      <c r="A97" s="35"/>
      <c r="B97" s="140"/>
      <c r="C97" s="141" t="s">
        <v>81</v>
      </c>
      <c r="D97" s="141" t="s">
        <v>118</v>
      </c>
      <c r="E97" s="142" t="s">
        <v>1426</v>
      </c>
      <c r="F97" s="143" t="s">
        <v>1427</v>
      </c>
      <c r="G97" s="144" t="s">
        <v>199</v>
      </c>
      <c r="H97" s="145">
        <v>2.2000000000000002</v>
      </c>
      <c r="I97" s="146"/>
      <c r="J97" s="147">
        <f>ROUND(I97*H97,2)</f>
        <v>0</v>
      </c>
      <c r="K97" s="143" t="s">
        <v>200</v>
      </c>
      <c r="L97" s="36"/>
      <c r="M97" s="148" t="s">
        <v>3</v>
      </c>
      <c r="N97" s="149" t="s">
        <v>43</v>
      </c>
      <c r="O97" s="56"/>
      <c r="P97" s="150">
        <f>O97*H97</f>
        <v>0</v>
      </c>
      <c r="Q97" s="150">
        <v>0</v>
      </c>
      <c r="R97" s="150">
        <f>Q97*H97</f>
        <v>0</v>
      </c>
      <c r="S97" s="150">
        <v>0.18</v>
      </c>
      <c r="T97" s="151">
        <f>S97*H97</f>
        <v>0.39600000000000002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152" t="s">
        <v>122</v>
      </c>
      <c r="AT97" s="152" t="s">
        <v>118</v>
      </c>
      <c r="AU97" s="152" t="s">
        <v>81</v>
      </c>
      <c r="AY97" s="20" t="s">
        <v>115</v>
      </c>
      <c r="BE97" s="153">
        <f>IF(N97="základní",J97,0)</f>
        <v>0</v>
      </c>
      <c r="BF97" s="153">
        <f>IF(N97="snížená",J97,0)</f>
        <v>0</v>
      </c>
      <c r="BG97" s="153">
        <f>IF(N97="zákl. přenesená",J97,0)</f>
        <v>0</v>
      </c>
      <c r="BH97" s="153">
        <f>IF(N97="sníž. přenesená",J97,0)</f>
        <v>0</v>
      </c>
      <c r="BI97" s="153">
        <f>IF(N97="nulová",J97,0)</f>
        <v>0</v>
      </c>
      <c r="BJ97" s="20" t="s">
        <v>34</v>
      </c>
      <c r="BK97" s="153">
        <f>ROUND(I97*H97,2)</f>
        <v>0</v>
      </c>
      <c r="BL97" s="20" t="s">
        <v>122</v>
      </c>
      <c r="BM97" s="152" t="s">
        <v>1428</v>
      </c>
    </row>
    <row r="98" spans="1:65" s="2" customFormat="1" ht="19.5">
      <c r="A98" s="35"/>
      <c r="B98" s="36"/>
      <c r="C98" s="35"/>
      <c r="D98" s="154" t="s">
        <v>124</v>
      </c>
      <c r="E98" s="35"/>
      <c r="F98" s="155" t="s">
        <v>1429</v>
      </c>
      <c r="G98" s="35"/>
      <c r="H98" s="35"/>
      <c r="I98" s="156"/>
      <c r="J98" s="35"/>
      <c r="K98" s="35"/>
      <c r="L98" s="36"/>
      <c r="M98" s="157"/>
      <c r="N98" s="158"/>
      <c r="O98" s="56"/>
      <c r="P98" s="56"/>
      <c r="Q98" s="56"/>
      <c r="R98" s="56"/>
      <c r="S98" s="56"/>
      <c r="T98" s="57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T98" s="20" t="s">
        <v>124</v>
      </c>
      <c r="AU98" s="20" t="s">
        <v>81</v>
      </c>
    </row>
    <row r="99" spans="1:65" s="2" customFormat="1" ht="175.5">
      <c r="A99" s="35"/>
      <c r="B99" s="36"/>
      <c r="C99" s="35"/>
      <c r="D99" s="154" t="s">
        <v>203</v>
      </c>
      <c r="E99" s="35"/>
      <c r="F99" s="177" t="s">
        <v>204</v>
      </c>
      <c r="G99" s="35"/>
      <c r="H99" s="35"/>
      <c r="I99" s="156"/>
      <c r="J99" s="35"/>
      <c r="K99" s="35"/>
      <c r="L99" s="36"/>
      <c r="M99" s="157"/>
      <c r="N99" s="158"/>
      <c r="O99" s="56"/>
      <c r="P99" s="56"/>
      <c r="Q99" s="56"/>
      <c r="R99" s="56"/>
      <c r="S99" s="56"/>
      <c r="T99" s="57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20" t="s">
        <v>203</v>
      </c>
      <c r="AU99" s="20" t="s">
        <v>81</v>
      </c>
    </row>
    <row r="100" spans="1:65" s="14" customFormat="1">
      <c r="B100" s="167"/>
      <c r="D100" s="154" t="s">
        <v>125</v>
      </c>
      <c r="E100" s="168" t="s">
        <v>3</v>
      </c>
      <c r="F100" s="169" t="s">
        <v>1424</v>
      </c>
      <c r="H100" s="168" t="s">
        <v>3</v>
      </c>
      <c r="I100" s="170"/>
      <c r="L100" s="167"/>
      <c r="M100" s="171"/>
      <c r="N100" s="172"/>
      <c r="O100" s="172"/>
      <c r="P100" s="172"/>
      <c r="Q100" s="172"/>
      <c r="R100" s="172"/>
      <c r="S100" s="172"/>
      <c r="T100" s="173"/>
      <c r="AT100" s="168" t="s">
        <v>125</v>
      </c>
      <c r="AU100" s="168" t="s">
        <v>81</v>
      </c>
      <c r="AV100" s="14" t="s">
        <v>34</v>
      </c>
      <c r="AW100" s="14" t="s">
        <v>33</v>
      </c>
      <c r="AX100" s="14" t="s">
        <v>72</v>
      </c>
      <c r="AY100" s="168" t="s">
        <v>115</v>
      </c>
    </row>
    <row r="101" spans="1:65" s="13" customFormat="1">
      <c r="B101" s="159"/>
      <c r="D101" s="154" t="s">
        <v>125</v>
      </c>
      <c r="E101" s="160" t="s">
        <v>3</v>
      </c>
      <c r="F101" s="161" t="s">
        <v>1425</v>
      </c>
      <c r="H101" s="162">
        <v>2.2000000000000002</v>
      </c>
      <c r="I101" s="163"/>
      <c r="L101" s="159"/>
      <c r="M101" s="164"/>
      <c r="N101" s="165"/>
      <c r="O101" s="165"/>
      <c r="P101" s="165"/>
      <c r="Q101" s="165"/>
      <c r="R101" s="165"/>
      <c r="S101" s="165"/>
      <c r="T101" s="166"/>
      <c r="AT101" s="160" t="s">
        <v>125</v>
      </c>
      <c r="AU101" s="160" t="s">
        <v>81</v>
      </c>
      <c r="AV101" s="13" t="s">
        <v>81</v>
      </c>
      <c r="AW101" s="13" t="s">
        <v>33</v>
      </c>
      <c r="AX101" s="13" t="s">
        <v>72</v>
      </c>
      <c r="AY101" s="160" t="s">
        <v>115</v>
      </c>
    </row>
    <row r="102" spans="1:65" s="2" customFormat="1" ht="14.45" customHeight="1">
      <c r="A102" s="35"/>
      <c r="B102" s="140"/>
      <c r="C102" s="141" t="s">
        <v>133</v>
      </c>
      <c r="D102" s="141" t="s">
        <v>118</v>
      </c>
      <c r="E102" s="142" t="s">
        <v>1430</v>
      </c>
      <c r="F102" s="143" t="s">
        <v>1431</v>
      </c>
      <c r="G102" s="144" t="s">
        <v>199</v>
      </c>
      <c r="H102" s="145">
        <v>9</v>
      </c>
      <c r="I102" s="146"/>
      <c r="J102" s="147">
        <f>ROUND(I102*H102,2)</f>
        <v>0</v>
      </c>
      <c r="K102" s="143" t="s">
        <v>200</v>
      </c>
      <c r="L102" s="36"/>
      <c r="M102" s="148" t="s">
        <v>3</v>
      </c>
      <c r="N102" s="149" t="s">
        <v>43</v>
      </c>
      <c r="O102" s="56"/>
      <c r="P102" s="150">
        <f>O102*H102</f>
        <v>0</v>
      </c>
      <c r="Q102" s="150">
        <v>0</v>
      </c>
      <c r="R102" s="150">
        <f>Q102*H102</f>
        <v>0</v>
      </c>
      <c r="S102" s="150">
        <v>0.625</v>
      </c>
      <c r="T102" s="151">
        <f>S102*H102</f>
        <v>5.625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52" t="s">
        <v>122</v>
      </c>
      <c r="AT102" s="152" t="s">
        <v>118</v>
      </c>
      <c r="AU102" s="152" t="s">
        <v>81</v>
      </c>
      <c r="AY102" s="20" t="s">
        <v>115</v>
      </c>
      <c r="BE102" s="153">
        <f>IF(N102="základní",J102,0)</f>
        <v>0</v>
      </c>
      <c r="BF102" s="153">
        <f>IF(N102="snížená",J102,0)</f>
        <v>0</v>
      </c>
      <c r="BG102" s="153">
        <f>IF(N102="zákl. přenesená",J102,0)</f>
        <v>0</v>
      </c>
      <c r="BH102" s="153">
        <f>IF(N102="sníž. přenesená",J102,0)</f>
        <v>0</v>
      </c>
      <c r="BI102" s="153">
        <f>IF(N102="nulová",J102,0)</f>
        <v>0</v>
      </c>
      <c r="BJ102" s="20" t="s">
        <v>34</v>
      </c>
      <c r="BK102" s="153">
        <f>ROUND(I102*H102,2)</f>
        <v>0</v>
      </c>
      <c r="BL102" s="20" t="s">
        <v>122</v>
      </c>
      <c r="BM102" s="152" t="s">
        <v>1432</v>
      </c>
    </row>
    <row r="103" spans="1:65" s="2" customFormat="1" ht="19.5">
      <c r="A103" s="35"/>
      <c r="B103" s="36"/>
      <c r="C103" s="35"/>
      <c r="D103" s="154" t="s">
        <v>124</v>
      </c>
      <c r="E103" s="35"/>
      <c r="F103" s="155" t="s">
        <v>1433</v>
      </c>
      <c r="G103" s="35"/>
      <c r="H103" s="35"/>
      <c r="I103" s="156"/>
      <c r="J103" s="35"/>
      <c r="K103" s="35"/>
      <c r="L103" s="36"/>
      <c r="M103" s="157"/>
      <c r="N103" s="158"/>
      <c r="O103" s="56"/>
      <c r="P103" s="56"/>
      <c r="Q103" s="56"/>
      <c r="R103" s="56"/>
      <c r="S103" s="56"/>
      <c r="T103" s="57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20" t="s">
        <v>124</v>
      </c>
      <c r="AU103" s="20" t="s">
        <v>81</v>
      </c>
    </row>
    <row r="104" spans="1:65" s="2" customFormat="1" ht="175.5">
      <c r="A104" s="35"/>
      <c r="B104" s="36"/>
      <c r="C104" s="35"/>
      <c r="D104" s="154" t="s">
        <v>203</v>
      </c>
      <c r="E104" s="35"/>
      <c r="F104" s="177" t="s">
        <v>204</v>
      </c>
      <c r="G104" s="35"/>
      <c r="H104" s="35"/>
      <c r="I104" s="156"/>
      <c r="J104" s="35"/>
      <c r="K104" s="35"/>
      <c r="L104" s="36"/>
      <c r="M104" s="157"/>
      <c r="N104" s="158"/>
      <c r="O104" s="56"/>
      <c r="P104" s="56"/>
      <c r="Q104" s="56"/>
      <c r="R104" s="56"/>
      <c r="S104" s="56"/>
      <c r="T104" s="57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T104" s="20" t="s">
        <v>203</v>
      </c>
      <c r="AU104" s="20" t="s">
        <v>81</v>
      </c>
    </row>
    <row r="105" spans="1:65" s="14" customFormat="1">
      <c r="B105" s="167"/>
      <c r="D105" s="154" t="s">
        <v>125</v>
      </c>
      <c r="E105" s="168" t="s">
        <v>3</v>
      </c>
      <c r="F105" s="169" t="s">
        <v>221</v>
      </c>
      <c r="H105" s="168" t="s">
        <v>3</v>
      </c>
      <c r="I105" s="170"/>
      <c r="L105" s="167"/>
      <c r="M105" s="171"/>
      <c r="N105" s="172"/>
      <c r="O105" s="172"/>
      <c r="P105" s="172"/>
      <c r="Q105" s="172"/>
      <c r="R105" s="172"/>
      <c r="S105" s="172"/>
      <c r="T105" s="173"/>
      <c r="AT105" s="168" t="s">
        <v>125</v>
      </c>
      <c r="AU105" s="168" t="s">
        <v>81</v>
      </c>
      <c r="AV105" s="14" t="s">
        <v>34</v>
      </c>
      <c r="AW105" s="14" t="s">
        <v>33</v>
      </c>
      <c r="AX105" s="14" t="s">
        <v>72</v>
      </c>
      <c r="AY105" s="168" t="s">
        <v>115</v>
      </c>
    </row>
    <row r="106" spans="1:65" s="13" customFormat="1">
      <c r="B106" s="159"/>
      <c r="D106" s="154" t="s">
        <v>125</v>
      </c>
      <c r="E106" s="160" t="s">
        <v>3</v>
      </c>
      <c r="F106" s="161" t="s">
        <v>1434</v>
      </c>
      <c r="H106" s="162">
        <v>9</v>
      </c>
      <c r="I106" s="163"/>
      <c r="L106" s="159"/>
      <c r="M106" s="164"/>
      <c r="N106" s="165"/>
      <c r="O106" s="165"/>
      <c r="P106" s="165"/>
      <c r="Q106" s="165"/>
      <c r="R106" s="165"/>
      <c r="S106" s="165"/>
      <c r="T106" s="166"/>
      <c r="AT106" s="160" t="s">
        <v>125</v>
      </c>
      <c r="AU106" s="160" t="s">
        <v>81</v>
      </c>
      <c r="AV106" s="13" t="s">
        <v>81</v>
      </c>
      <c r="AW106" s="13" t="s">
        <v>33</v>
      </c>
      <c r="AX106" s="13" t="s">
        <v>72</v>
      </c>
      <c r="AY106" s="160" t="s">
        <v>115</v>
      </c>
    </row>
    <row r="107" spans="1:65" s="2" customFormat="1" ht="14.45" customHeight="1">
      <c r="A107" s="35"/>
      <c r="B107" s="140"/>
      <c r="C107" s="141" t="s">
        <v>122</v>
      </c>
      <c r="D107" s="141" t="s">
        <v>118</v>
      </c>
      <c r="E107" s="142" t="s">
        <v>1435</v>
      </c>
      <c r="F107" s="143" t="s">
        <v>1436</v>
      </c>
      <c r="G107" s="144" t="s">
        <v>199</v>
      </c>
      <c r="H107" s="145">
        <v>9.7899999999999991</v>
      </c>
      <c r="I107" s="146"/>
      <c r="J107" s="147">
        <f>ROUND(I107*H107,2)</f>
        <v>0</v>
      </c>
      <c r="K107" s="143" t="s">
        <v>200</v>
      </c>
      <c r="L107" s="36"/>
      <c r="M107" s="148" t="s">
        <v>3</v>
      </c>
      <c r="N107" s="149" t="s">
        <v>43</v>
      </c>
      <c r="O107" s="56"/>
      <c r="P107" s="150">
        <f>O107*H107</f>
        <v>0</v>
      </c>
      <c r="Q107" s="150">
        <v>0</v>
      </c>
      <c r="R107" s="150">
        <f>Q107*H107</f>
        <v>0</v>
      </c>
      <c r="S107" s="150">
        <v>0.93</v>
      </c>
      <c r="T107" s="151">
        <f>S107*H107</f>
        <v>9.1046999999999993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52" t="s">
        <v>122</v>
      </c>
      <c r="AT107" s="152" t="s">
        <v>118</v>
      </c>
      <c r="AU107" s="152" t="s">
        <v>81</v>
      </c>
      <c r="AY107" s="20" t="s">
        <v>115</v>
      </c>
      <c r="BE107" s="153">
        <f>IF(N107="základní",J107,0)</f>
        <v>0</v>
      </c>
      <c r="BF107" s="153">
        <f>IF(N107="snížená",J107,0)</f>
        <v>0</v>
      </c>
      <c r="BG107" s="153">
        <f>IF(N107="zákl. přenesená",J107,0)</f>
        <v>0</v>
      </c>
      <c r="BH107" s="153">
        <f>IF(N107="sníž. přenesená",J107,0)</f>
        <v>0</v>
      </c>
      <c r="BI107" s="153">
        <f>IF(N107="nulová",J107,0)</f>
        <v>0</v>
      </c>
      <c r="BJ107" s="20" t="s">
        <v>34</v>
      </c>
      <c r="BK107" s="153">
        <f>ROUND(I107*H107,2)</f>
        <v>0</v>
      </c>
      <c r="BL107" s="20" t="s">
        <v>122</v>
      </c>
      <c r="BM107" s="152" t="s">
        <v>1437</v>
      </c>
    </row>
    <row r="108" spans="1:65" s="2" customFormat="1" ht="19.5">
      <c r="A108" s="35"/>
      <c r="B108" s="36"/>
      <c r="C108" s="35"/>
      <c r="D108" s="154" t="s">
        <v>124</v>
      </c>
      <c r="E108" s="35"/>
      <c r="F108" s="155" t="s">
        <v>1438</v>
      </c>
      <c r="G108" s="35"/>
      <c r="H108" s="35"/>
      <c r="I108" s="156"/>
      <c r="J108" s="35"/>
      <c r="K108" s="35"/>
      <c r="L108" s="36"/>
      <c r="M108" s="157"/>
      <c r="N108" s="158"/>
      <c r="O108" s="56"/>
      <c r="P108" s="56"/>
      <c r="Q108" s="56"/>
      <c r="R108" s="56"/>
      <c r="S108" s="56"/>
      <c r="T108" s="57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20" t="s">
        <v>124</v>
      </c>
      <c r="AU108" s="20" t="s">
        <v>81</v>
      </c>
    </row>
    <row r="109" spans="1:65" s="2" customFormat="1" ht="175.5">
      <c r="A109" s="35"/>
      <c r="B109" s="36"/>
      <c r="C109" s="35"/>
      <c r="D109" s="154" t="s">
        <v>203</v>
      </c>
      <c r="E109" s="35"/>
      <c r="F109" s="177" t="s">
        <v>204</v>
      </c>
      <c r="G109" s="35"/>
      <c r="H109" s="35"/>
      <c r="I109" s="156"/>
      <c r="J109" s="35"/>
      <c r="K109" s="35"/>
      <c r="L109" s="36"/>
      <c r="M109" s="157"/>
      <c r="N109" s="158"/>
      <c r="O109" s="56"/>
      <c r="P109" s="56"/>
      <c r="Q109" s="56"/>
      <c r="R109" s="56"/>
      <c r="S109" s="56"/>
      <c r="T109" s="57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20" t="s">
        <v>203</v>
      </c>
      <c r="AU109" s="20" t="s">
        <v>81</v>
      </c>
    </row>
    <row r="110" spans="1:65" s="14" customFormat="1">
      <c r="B110" s="167"/>
      <c r="D110" s="154" t="s">
        <v>125</v>
      </c>
      <c r="E110" s="168" t="s">
        <v>3</v>
      </c>
      <c r="F110" s="169" t="s">
        <v>221</v>
      </c>
      <c r="H110" s="168" t="s">
        <v>3</v>
      </c>
      <c r="I110" s="170"/>
      <c r="L110" s="167"/>
      <c r="M110" s="171"/>
      <c r="N110" s="172"/>
      <c r="O110" s="172"/>
      <c r="P110" s="172"/>
      <c r="Q110" s="172"/>
      <c r="R110" s="172"/>
      <c r="S110" s="172"/>
      <c r="T110" s="173"/>
      <c r="AT110" s="168" t="s">
        <v>125</v>
      </c>
      <c r="AU110" s="168" t="s">
        <v>81</v>
      </c>
      <c r="AV110" s="14" t="s">
        <v>34</v>
      </c>
      <c r="AW110" s="14" t="s">
        <v>33</v>
      </c>
      <c r="AX110" s="14" t="s">
        <v>72</v>
      </c>
      <c r="AY110" s="168" t="s">
        <v>115</v>
      </c>
    </row>
    <row r="111" spans="1:65" s="13" customFormat="1">
      <c r="B111" s="159"/>
      <c r="D111" s="154" t="s">
        <v>125</v>
      </c>
      <c r="E111" s="160" t="s">
        <v>3</v>
      </c>
      <c r="F111" s="161" t="s">
        <v>1439</v>
      </c>
      <c r="H111" s="162">
        <v>4.18</v>
      </c>
      <c r="I111" s="163"/>
      <c r="L111" s="159"/>
      <c r="M111" s="164"/>
      <c r="N111" s="165"/>
      <c r="O111" s="165"/>
      <c r="P111" s="165"/>
      <c r="Q111" s="165"/>
      <c r="R111" s="165"/>
      <c r="S111" s="165"/>
      <c r="T111" s="166"/>
      <c r="AT111" s="160" t="s">
        <v>125</v>
      </c>
      <c r="AU111" s="160" t="s">
        <v>81</v>
      </c>
      <c r="AV111" s="13" t="s">
        <v>81</v>
      </c>
      <c r="AW111" s="13" t="s">
        <v>33</v>
      </c>
      <c r="AX111" s="13" t="s">
        <v>72</v>
      </c>
      <c r="AY111" s="160" t="s">
        <v>115</v>
      </c>
    </row>
    <row r="112" spans="1:65" s="13" customFormat="1">
      <c r="B112" s="159"/>
      <c r="D112" s="154" t="s">
        <v>125</v>
      </c>
      <c r="E112" s="160" t="s">
        <v>3</v>
      </c>
      <c r="F112" s="161" t="s">
        <v>1440</v>
      </c>
      <c r="H112" s="162">
        <v>2.97</v>
      </c>
      <c r="I112" s="163"/>
      <c r="L112" s="159"/>
      <c r="M112" s="164"/>
      <c r="N112" s="165"/>
      <c r="O112" s="165"/>
      <c r="P112" s="165"/>
      <c r="Q112" s="165"/>
      <c r="R112" s="165"/>
      <c r="S112" s="165"/>
      <c r="T112" s="166"/>
      <c r="AT112" s="160" t="s">
        <v>125</v>
      </c>
      <c r="AU112" s="160" t="s">
        <v>81</v>
      </c>
      <c r="AV112" s="13" t="s">
        <v>81</v>
      </c>
      <c r="AW112" s="13" t="s">
        <v>33</v>
      </c>
      <c r="AX112" s="13" t="s">
        <v>72</v>
      </c>
      <c r="AY112" s="160" t="s">
        <v>115</v>
      </c>
    </row>
    <row r="113" spans="1:65" s="13" customFormat="1">
      <c r="B113" s="159"/>
      <c r="D113" s="154" t="s">
        <v>125</v>
      </c>
      <c r="E113" s="160" t="s">
        <v>3</v>
      </c>
      <c r="F113" s="161" t="s">
        <v>1441</v>
      </c>
      <c r="H113" s="162">
        <v>2.64</v>
      </c>
      <c r="I113" s="163"/>
      <c r="L113" s="159"/>
      <c r="M113" s="164"/>
      <c r="N113" s="165"/>
      <c r="O113" s="165"/>
      <c r="P113" s="165"/>
      <c r="Q113" s="165"/>
      <c r="R113" s="165"/>
      <c r="S113" s="165"/>
      <c r="T113" s="166"/>
      <c r="AT113" s="160" t="s">
        <v>125</v>
      </c>
      <c r="AU113" s="160" t="s">
        <v>81</v>
      </c>
      <c r="AV113" s="13" t="s">
        <v>81</v>
      </c>
      <c r="AW113" s="13" t="s">
        <v>33</v>
      </c>
      <c r="AX113" s="13" t="s">
        <v>72</v>
      </c>
      <c r="AY113" s="160" t="s">
        <v>115</v>
      </c>
    </row>
    <row r="114" spans="1:65" s="2" customFormat="1" ht="14.45" customHeight="1">
      <c r="A114" s="35"/>
      <c r="B114" s="140"/>
      <c r="C114" s="141" t="s">
        <v>140</v>
      </c>
      <c r="D114" s="141" t="s">
        <v>118</v>
      </c>
      <c r="E114" s="142" t="s">
        <v>1442</v>
      </c>
      <c r="F114" s="143" t="s">
        <v>1443</v>
      </c>
      <c r="G114" s="144" t="s">
        <v>199</v>
      </c>
      <c r="H114" s="145">
        <v>9.1300000000000008</v>
      </c>
      <c r="I114" s="146"/>
      <c r="J114" s="147">
        <f>ROUND(I114*H114,2)</f>
        <v>0</v>
      </c>
      <c r="K114" s="143" t="s">
        <v>200</v>
      </c>
      <c r="L114" s="36"/>
      <c r="M114" s="148" t="s">
        <v>3</v>
      </c>
      <c r="N114" s="149" t="s">
        <v>43</v>
      </c>
      <c r="O114" s="56"/>
      <c r="P114" s="150">
        <f>O114*H114</f>
        <v>0</v>
      </c>
      <c r="Q114" s="150">
        <v>0</v>
      </c>
      <c r="R114" s="150">
        <f>Q114*H114</f>
        <v>0</v>
      </c>
      <c r="S114" s="150">
        <v>9.8000000000000004E-2</v>
      </c>
      <c r="T114" s="151">
        <f>S114*H114</f>
        <v>0.89474000000000009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52" t="s">
        <v>122</v>
      </c>
      <c r="AT114" s="152" t="s">
        <v>118</v>
      </c>
      <c r="AU114" s="152" t="s">
        <v>81</v>
      </c>
      <c r="AY114" s="20" t="s">
        <v>115</v>
      </c>
      <c r="BE114" s="153">
        <f>IF(N114="základní",J114,0)</f>
        <v>0</v>
      </c>
      <c r="BF114" s="153">
        <f>IF(N114="snížená",J114,0)</f>
        <v>0</v>
      </c>
      <c r="BG114" s="153">
        <f>IF(N114="zákl. přenesená",J114,0)</f>
        <v>0</v>
      </c>
      <c r="BH114" s="153">
        <f>IF(N114="sníž. přenesená",J114,0)</f>
        <v>0</v>
      </c>
      <c r="BI114" s="153">
        <f>IF(N114="nulová",J114,0)</f>
        <v>0</v>
      </c>
      <c r="BJ114" s="20" t="s">
        <v>34</v>
      </c>
      <c r="BK114" s="153">
        <f>ROUND(I114*H114,2)</f>
        <v>0</v>
      </c>
      <c r="BL114" s="20" t="s">
        <v>122</v>
      </c>
      <c r="BM114" s="152" t="s">
        <v>1444</v>
      </c>
    </row>
    <row r="115" spans="1:65" s="2" customFormat="1" ht="19.5">
      <c r="A115" s="35"/>
      <c r="B115" s="36"/>
      <c r="C115" s="35"/>
      <c r="D115" s="154" t="s">
        <v>124</v>
      </c>
      <c r="E115" s="35"/>
      <c r="F115" s="155" t="s">
        <v>1445</v>
      </c>
      <c r="G115" s="35"/>
      <c r="H115" s="35"/>
      <c r="I115" s="156"/>
      <c r="J115" s="35"/>
      <c r="K115" s="35"/>
      <c r="L115" s="36"/>
      <c r="M115" s="157"/>
      <c r="N115" s="158"/>
      <c r="O115" s="56"/>
      <c r="P115" s="56"/>
      <c r="Q115" s="56"/>
      <c r="R115" s="56"/>
      <c r="S115" s="56"/>
      <c r="T115" s="57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20" t="s">
        <v>124</v>
      </c>
      <c r="AU115" s="20" t="s">
        <v>81</v>
      </c>
    </row>
    <row r="116" spans="1:65" s="2" customFormat="1" ht="175.5">
      <c r="A116" s="35"/>
      <c r="B116" s="36"/>
      <c r="C116" s="35"/>
      <c r="D116" s="154" t="s">
        <v>203</v>
      </c>
      <c r="E116" s="35"/>
      <c r="F116" s="177" t="s">
        <v>204</v>
      </c>
      <c r="G116" s="35"/>
      <c r="H116" s="35"/>
      <c r="I116" s="156"/>
      <c r="J116" s="35"/>
      <c r="K116" s="35"/>
      <c r="L116" s="36"/>
      <c r="M116" s="157"/>
      <c r="N116" s="158"/>
      <c r="O116" s="56"/>
      <c r="P116" s="56"/>
      <c r="Q116" s="56"/>
      <c r="R116" s="56"/>
      <c r="S116" s="56"/>
      <c r="T116" s="57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20" t="s">
        <v>203</v>
      </c>
      <c r="AU116" s="20" t="s">
        <v>81</v>
      </c>
    </row>
    <row r="117" spans="1:65" s="14" customFormat="1">
      <c r="B117" s="167"/>
      <c r="D117" s="154" t="s">
        <v>125</v>
      </c>
      <c r="E117" s="168" t="s">
        <v>3</v>
      </c>
      <c r="F117" s="169" t="s">
        <v>1446</v>
      </c>
      <c r="H117" s="168" t="s">
        <v>3</v>
      </c>
      <c r="I117" s="170"/>
      <c r="L117" s="167"/>
      <c r="M117" s="171"/>
      <c r="N117" s="172"/>
      <c r="O117" s="172"/>
      <c r="P117" s="172"/>
      <c r="Q117" s="172"/>
      <c r="R117" s="172"/>
      <c r="S117" s="172"/>
      <c r="T117" s="173"/>
      <c r="AT117" s="168" t="s">
        <v>125</v>
      </c>
      <c r="AU117" s="168" t="s">
        <v>81</v>
      </c>
      <c r="AV117" s="14" t="s">
        <v>34</v>
      </c>
      <c r="AW117" s="14" t="s">
        <v>33</v>
      </c>
      <c r="AX117" s="14" t="s">
        <v>72</v>
      </c>
      <c r="AY117" s="168" t="s">
        <v>115</v>
      </c>
    </row>
    <row r="118" spans="1:65" s="13" customFormat="1">
      <c r="B118" s="159"/>
      <c r="D118" s="154" t="s">
        <v>125</v>
      </c>
      <c r="E118" s="160" t="s">
        <v>3</v>
      </c>
      <c r="F118" s="161" t="s">
        <v>1333</v>
      </c>
      <c r="H118" s="162">
        <v>9.1300000000000008</v>
      </c>
      <c r="I118" s="163"/>
      <c r="L118" s="159"/>
      <c r="M118" s="164"/>
      <c r="N118" s="165"/>
      <c r="O118" s="165"/>
      <c r="P118" s="165"/>
      <c r="Q118" s="165"/>
      <c r="R118" s="165"/>
      <c r="S118" s="165"/>
      <c r="T118" s="166"/>
      <c r="AT118" s="160" t="s">
        <v>125</v>
      </c>
      <c r="AU118" s="160" t="s">
        <v>81</v>
      </c>
      <c r="AV118" s="13" t="s">
        <v>81</v>
      </c>
      <c r="AW118" s="13" t="s">
        <v>33</v>
      </c>
      <c r="AX118" s="13" t="s">
        <v>72</v>
      </c>
      <c r="AY118" s="160" t="s">
        <v>115</v>
      </c>
    </row>
    <row r="119" spans="1:65" s="2" customFormat="1" ht="14.45" customHeight="1">
      <c r="A119" s="35"/>
      <c r="B119" s="140"/>
      <c r="C119" s="141" t="s">
        <v>144</v>
      </c>
      <c r="D119" s="141" t="s">
        <v>118</v>
      </c>
      <c r="E119" s="142" t="s">
        <v>1447</v>
      </c>
      <c r="F119" s="143" t="s">
        <v>1448</v>
      </c>
      <c r="G119" s="144" t="s">
        <v>199</v>
      </c>
      <c r="H119" s="145">
        <v>11.33</v>
      </c>
      <c r="I119" s="146"/>
      <c r="J119" s="147">
        <f>ROUND(I119*H119,2)</f>
        <v>0</v>
      </c>
      <c r="K119" s="143" t="s">
        <v>200</v>
      </c>
      <c r="L119" s="36"/>
      <c r="M119" s="148" t="s">
        <v>3</v>
      </c>
      <c r="N119" s="149" t="s">
        <v>43</v>
      </c>
      <c r="O119" s="56"/>
      <c r="P119" s="150">
        <f>O119*H119</f>
        <v>0</v>
      </c>
      <c r="Q119" s="150">
        <v>0</v>
      </c>
      <c r="R119" s="150">
        <f>Q119*H119</f>
        <v>0</v>
      </c>
      <c r="S119" s="150">
        <v>0.28999999999999998</v>
      </c>
      <c r="T119" s="151">
        <f>S119*H119</f>
        <v>3.2856999999999998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52" t="s">
        <v>122</v>
      </c>
      <c r="AT119" s="152" t="s">
        <v>118</v>
      </c>
      <c r="AU119" s="152" t="s">
        <v>81</v>
      </c>
      <c r="AY119" s="20" t="s">
        <v>115</v>
      </c>
      <c r="BE119" s="153">
        <f>IF(N119="základní",J119,0)</f>
        <v>0</v>
      </c>
      <c r="BF119" s="153">
        <f>IF(N119="snížená",J119,0)</f>
        <v>0</v>
      </c>
      <c r="BG119" s="153">
        <f>IF(N119="zákl. přenesená",J119,0)</f>
        <v>0</v>
      </c>
      <c r="BH119" s="153">
        <f>IF(N119="sníž. přenesená",J119,0)</f>
        <v>0</v>
      </c>
      <c r="BI119" s="153">
        <f>IF(N119="nulová",J119,0)</f>
        <v>0</v>
      </c>
      <c r="BJ119" s="20" t="s">
        <v>34</v>
      </c>
      <c r="BK119" s="153">
        <f>ROUND(I119*H119,2)</f>
        <v>0</v>
      </c>
      <c r="BL119" s="20" t="s">
        <v>122</v>
      </c>
      <c r="BM119" s="152" t="s">
        <v>1449</v>
      </c>
    </row>
    <row r="120" spans="1:65" s="2" customFormat="1" ht="19.5">
      <c r="A120" s="35"/>
      <c r="B120" s="36"/>
      <c r="C120" s="35"/>
      <c r="D120" s="154" t="s">
        <v>124</v>
      </c>
      <c r="E120" s="35"/>
      <c r="F120" s="155" t="s">
        <v>1450</v>
      </c>
      <c r="G120" s="35"/>
      <c r="H120" s="35"/>
      <c r="I120" s="156"/>
      <c r="J120" s="35"/>
      <c r="K120" s="35"/>
      <c r="L120" s="36"/>
      <c r="M120" s="157"/>
      <c r="N120" s="158"/>
      <c r="O120" s="56"/>
      <c r="P120" s="56"/>
      <c r="Q120" s="56"/>
      <c r="R120" s="56"/>
      <c r="S120" s="56"/>
      <c r="T120" s="57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20" t="s">
        <v>124</v>
      </c>
      <c r="AU120" s="20" t="s">
        <v>81</v>
      </c>
    </row>
    <row r="121" spans="1:65" s="2" customFormat="1" ht="175.5">
      <c r="A121" s="35"/>
      <c r="B121" s="36"/>
      <c r="C121" s="35"/>
      <c r="D121" s="154" t="s">
        <v>203</v>
      </c>
      <c r="E121" s="35"/>
      <c r="F121" s="177" t="s">
        <v>204</v>
      </c>
      <c r="G121" s="35"/>
      <c r="H121" s="35"/>
      <c r="I121" s="156"/>
      <c r="J121" s="35"/>
      <c r="K121" s="35"/>
      <c r="L121" s="36"/>
      <c r="M121" s="157"/>
      <c r="N121" s="158"/>
      <c r="O121" s="56"/>
      <c r="P121" s="56"/>
      <c r="Q121" s="56"/>
      <c r="R121" s="56"/>
      <c r="S121" s="56"/>
      <c r="T121" s="57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20" t="s">
        <v>203</v>
      </c>
      <c r="AU121" s="20" t="s">
        <v>81</v>
      </c>
    </row>
    <row r="122" spans="1:65" s="14" customFormat="1">
      <c r="B122" s="167"/>
      <c r="D122" s="154" t="s">
        <v>125</v>
      </c>
      <c r="E122" s="168" t="s">
        <v>3</v>
      </c>
      <c r="F122" s="169" t="s">
        <v>1424</v>
      </c>
      <c r="H122" s="168" t="s">
        <v>3</v>
      </c>
      <c r="I122" s="170"/>
      <c r="L122" s="167"/>
      <c r="M122" s="171"/>
      <c r="N122" s="172"/>
      <c r="O122" s="172"/>
      <c r="P122" s="172"/>
      <c r="Q122" s="172"/>
      <c r="R122" s="172"/>
      <c r="S122" s="172"/>
      <c r="T122" s="173"/>
      <c r="AT122" s="168" t="s">
        <v>125</v>
      </c>
      <c r="AU122" s="168" t="s">
        <v>81</v>
      </c>
      <c r="AV122" s="14" t="s">
        <v>34</v>
      </c>
      <c r="AW122" s="14" t="s">
        <v>33</v>
      </c>
      <c r="AX122" s="14" t="s">
        <v>72</v>
      </c>
      <c r="AY122" s="168" t="s">
        <v>115</v>
      </c>
    </row>
    <row r="123" spans="1:65" s="13" customFormat="1">
      <c r="B123" s="159"/>
      <c r="D123" s="154" t="s">
        <v>125</v>
      </c>
      <c r="E123" s="160" t="s">
        <v>3</v>
      </c>
      <c r="F123" s="161" t="s">
        <v>1425</v>
      </c>
      <c r="H123" s="162">
        <v>2.2000000000000002</v>
      </c>
      <c r="I123" s="163"/>
      <c r="L123" s="159"/>
      <c r="M123" s="164"/>
      <c r="N123" s="165"/>
      <c r="O123" s="165"/>
      <c r="P123" s="165"/>
      <c r="Q123" s="165"/>
      <c r="R123" s="165"/>
      <c r="S123" s="165"/>
      <c r="T123" s="166"/>
      <c r="AT123" s="160" t="s">
        <v>125</v>
      </c>
      <c r="AU123" s="160" t="s">
        <v>81</v>
      </c>
      <c r="AV123" s="13" t="s">
        <v>81</v>
      </c>
      <c r="AW123" s="13" t="s">
        <v>33</v>
      </c>
      <c r="AX123" s="13" t="s">
        <v>72</v>
      </c>
      <c r="AY123" s="160" t="s">
        <v>115</v>
      </c>
    </row>
    <row r="124" spans="1:65" s="14" customFormat="1">
      <c r="B124" s="167"/>
      <c r="D124" s="154" t="s">
        <v>125</v>
      </c>
      <c r="E124" s="168" t="s">
        <v>3</v>
      </c>
      <c r="F124" s="169" t="s">
        <v>1446</v>
      </c>
      <c r="H124" s="168" t="s">
        <v>3</v>
      </c>
      <c r="I124" s="170"/>
      <c r="L124" s="167"/>
      <c r="M124" s="171"/>
      <c r="N124" s="172"/>
      <c r="O124" s="172"/>
      <c r="P124" s="172"/>
      <c r="Q124" s="172"/>
      <c r="R124" s="172"/>
      <c r="S124" s="172"/>
      <c r="T124" s="173"/>
      <c r="AT124" s="168" t="s">
        <v>125</v>
      </c>
      <c r="AU124" s="168" t="s">
        <v>81</v>
      </c>
      <c r="AV124" s="14" t="s">
        <v>34</v>
      </c>
      <c r="AW124" s="14" t="s">
        <v>33</v>
      </c>
      <c r="AX124" s="14" t="s">
        <v>72</v>
      </c>
      <c r="AY124" s="168" t="s">
        <v>115</v>
      </c>
    </row>
    <row r="125" spans="1:65" s="13" customFormat="1">
      <c r="B125" s="159"/>
      <c r="D125" s="154" t="s">
        <v>125</v>
      </c>
      <c r="E125" s="160" t="s">
        <v>3</v>
      </c>
      <c r="F125" s="161" t="s">
        <v>1333</v>
      </c>
      <c r="H125" s="162">
        <v>9.1300000000000008</v>
      </c>
      <c r="I125" s="163"/>
      <c r="L125" s="159"/>
      <c r="M125" s="164"/>
      <c r="N125" s="165"/>
      <c r="O125" s="165"/>
      <c r="P125" s="165"/>
      <c r="Q125" s="165"/>
      <c r="R125" s="165"/>
      <c r="S125" s="165"/>
      <c r="T125" s="166"/>
      <c r="AT125" s="160" t="s">
        <v>125</v>
      </c>
      <c r="AU125" s="160" t="s">
        <v>81</v>
      </c>
      <c r="AV125" s="13" t="s">
        <v>81</v>
      </c>
      <c r="AW125" s="13" t="s">
        <v>33</v>
      </c>
      <c r="AX125" s="13" t="s">
        <v>72</v>
      </c>
      <c r="AY125" s="160" t="s">
        <v>115</v>
      </c>
    </row>
    <row r="126" spans="1:65" s="2" customFormat="1" ht="14.45" customHeight="1">
      <c r="A126" s="35"/>
      <c r="B126" s="140"/>
      <c r="C126" s="141" t="s">
        <v>148</v>
      </c>
      <c r="D126" s="141" t="s">
        <v>118</v>
      </c>
      <c r="E126" s="142" t="s">
        <v>1451</v>
      </c>
      <c r="F126" s="143" t="s">
        <v>1452</v>
      </c>
      <c r="G126" s="144" t="s">
        <v>199</v>
      </c>
      <c r="H126" s="145">
        <v>9.1300000000000008</v>
      </c>
      <c r="I126" s="146"/>
      <c r="J126" s="147">
        <f>ROUND(I126*H126,2)</f>
        <v>0</v>
      </c>
      <c r="K126" s="143" t="s">
        <v>200</v>
      </c>
      <c r="L126" s="36"/>
      <c r="M126" s="148" t="s">
        <v>3</v>
      </c>
      <c r="N126" s="149" t="s">
        <v>43</v>
      </c>
      <c r="O126" s="56"/>
      <c r="P126" s="150">
        <f>O126*H126</f>
        <v>0</v>
      </c>
      <c r="Q126" s="150">
        <v>0</v>
      </c>
      <c r="R126" s="150">
        <f>Q126*H126</f>
        <v>0</v>
      </c>
      <c r="S126" s="150">
        <v>0.22</v>
      </c>
      <c r="T126" s="151">
        <f>S126*H126</f>
        <v>2.0086000000000004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52" t="s">
        <v>122</v>
      </c>
      <c r="AT126" s="152" t="s">
        <v>118</v>
      </c>
      <c r="AU126" s="152" t="s">
        <v>81</v>
      </c>
      <c r="AY126" s="20" t="s">
        <v>115</v>
      </c>
      <c r="BE126" s="153">
        <f>IF(N126="základní",J126,0)</f>
        <v>0</v>
      </c>
      <c r="BF126" s="153">
        <f>IF(N126="snížená",J126,0)</f>
        <v>0</v>
      </c>
      <c r="BG126" s="153">
        <f>IF(N126="zákl. přenesená",J126,0)</f>
        <v>0</v>
      </c>
      <c r="BH126" s="153">
        <f>IF(N126="sníž. přenesená",J126,0)</f>
        <v>0</v>
      </c>
      <c r="BI126" s="153">
        <f>IF(N126="nulová",J126,0)</f>
        <v>0</v>
      </c>
      <c r="BJ126" s="20" t="s">
        <v>34</v>
      </c>
      <c r="BK126" s="153">
        <f>ROUND(I126*H126,2)</f>
        <v>0</v>
      </c>
      <c r="BL126" s="20" t="s">
        <v>122</v>
      </c>
      <c r="BM126" s="152" t="s">
        <v>1453</v>
      </c>
    </row>
    <row r="127" spans="1:65" s="2" customFormat="1" ht="19.5">
      <c r="A127" s="35"/>
      <c r="B127" s="36"/>
      <c r="C127" s="35"/>
      <c r="D127" s="154" t="s">
        <v>124</v>
      </c>
      <c r="E127" s="35"/>
      <c r="F127" s="155" t="s">
        <v>1454</v>
      </c>
      <c r="G127" s="35"/>
      <c r="H127" s="35"/>
      <c r="I127" s="156"/>
      <c r="J127" s="35"/>
      <c r="K127" s="35"/>
      <c r="L127" s="36"/>
      <c r="M127" s="157"/>
      <c r="N127" s="158"/>
      <c r="O127" s="56"/>
      <c r="P127" s="56"/>
      <c r="Q127" s="56"/>
      <c r="R127" s="56"/>
      <c r="S127" s="56"/>
      <c r="T127" s="57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20" t="s">
        <v>124</v>
      </c>
      <c r="AU127" s="20" t="s">
        <v>81</v>
      </c>
    </row>
    <row r="128" spans="1:65" s="2" customFormat="1" ht="175.5">
      <c r="A128" s="35"/>
      <c r="B128" s="36"/>
      <c r="C128" s="35"/>
      <c r="D128" s="154" t="s">
        <v>203</v>
      </c>
      <c r="E128" s="35"/>
      <c r="F128" s="177" t="s">
        <v>204</v>
      </c>
      <c r="G128" s="35"/>
      <c r="H128" s="35"/>
      <c r="I128" s="156"/>
      <c r="J128" s="35"/>
      <c r="K128" s="35"/>
      <c r="L128" s="36"/>
      <c r="M128" s="157"/>
      <c r="N128" s="158"/>
      <c r="O128" s="56"/>
      <c r="P128" s="56"/>
      <c r="Q128" s="56"/>
      <c r="R128" s="56"/>
      <c r="S128" s="56"/>
      <c r="T128" s="57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20" t="s">
        <v>203</v>
      </c>
      <c r="AU128" s="20" t="s">
        <v>81</v>
      </c>
    </row>
    <row r="129" spans="1:65" s="14" customFormat="1">
      <c r="B129" s="167"/>
      <c r="D129" s="154" t="s">
        <v>125</v>
      </c>
      <c r="E129" s="168" t="s">
        <v>3</v>
      </c>
      <c r="F129" s="169" t="s">
        <v>1446</v>
      </c>
      <c r="H129" s="168" t="s">
        <v>3</v>
      </c>
      <c r="I129" s="170"/>
      <c r="L129" s="167"/>
      <c r="M129" s="171"/>
      <c r="N129" s="172"/>
      <c r="O129" s="172"/>
      <c r="P129" s="172"/>
      <c r="Q129" s="172"/>
      <c r="R129" s="172"/>
      <c r="S129" s="172"/>
      <c r="T129" s="173"/>
      <c r="AT129" s="168" t="s">
        <v>125</v>
      </c>
      <c r="AU129" s="168" t="s">
        <v>81</v>
      </c>
      <c r="AV129" s="14" t="s">
        <v>34</v>
      </c>
      <c r="AW129" s="14" t="s">
        <v>33</v>
      </c>
      <c r="AX129" s="14" t="s">
        <v>72</v>
      </c>
      <c r="AY129" s="168" t="s">
        <v>115</v>
      </c>
    </row>
    <row r="130" spans="1:65" s="13" customFormat="1">
      <c r="B130" s="159"/>
      <c r="D130" s="154" t="s">
        <v>125</v>
      </c>
      <c r="E130" s="160" t="s">
        <v>3</v>
      </c>
      <c r="F130" s="161" t="s">
        <v>1333</v>
      </c>
      <c r="H130" s="162">
        <v>9.1300000000000008</v>
      </c>
      <c r="I130" s="163"/>
      <c r="L130" s="159"/>
      <c r="M130" s="164"/>
      <c r="N130" s="165"/>
      <c r="O130" s="165"/>
      <c r="P130" s="165"/>
      <c r="Q130" s="165"/>
      <c r="R130" s="165"/>
      <c r="S130" s="165"/>
      <c r="T130" s="166"/>
      <c r="AT130" s="160" t="s">
        <v>125</v>
      </c>
      <c r="AU130" s="160" t="s">
        <v>81</v>
      </c>
      <c r="AV130" s="13" t="s">
        <v>81</v>
      </c>
      <c r="AW130" s="13" t="s">
        <v>33</v>
      </c>
      <c r="AX130" s="13" t="s">
        <v>72</v>
      </c>
      <c r="AY130" s="160" t="s">
        <v>115</v>
      </c>
    </row>
    <row r="131" spans="1:65" s="2" customFormat="1" ht="14.45" customHeight="1">
      <c r="A131" s="35"/>
      <c r="B131" s="140"/>
      <c r="C131" s="141" t="s">
        <v>152</v>
      </c>
      <c r="D131" s="141" t="s">
        <v>118</v>
      </c>
      <c r="E131" s="142" t="s">
        <v>1455</v>
      </c>
      <c r="F131" s="143" t="s">
        <v>1456</v>
      </c>
      <c r="G131" s="144" t="s">
        <v>199</v>
      </c>
      <c r="H131" s="145">
        <v>9.7899999999999991</v>
      </c>
      <c r="I131" s="146"/>
      <c r="J131" s="147">
        <f>ROUND(I131*H131,2)</f>
        <v>0</v>
      </c>
      <c r="K131" s="143" t="s">
        <v>200</v>
      </c>
      <c r="L131" s="36"/>
      <c r="M131" s="148" t="s">
        <v>3</v>
      </c>
      <c r="N131" s="149" t="s">
        <v>43</v>
      </c>
      <c r="O131" s="56"/>
      <c r="P131" s="150">
        <f>O131*H131</f>
        <v>0</v>
      </c>
      <c r="Q131" s="150">
        <v>0</v>
      </c>
      <c r="R131" s="150">
        <f>Q131*H131</f>
        <v>0</v>
      </c>
      <c r="S131" s="150">
        <v>0.45</v>
      </c>
      <c r="T131" s="151">
        <f>S131*H131</f>
        <v>4.4055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52" t="s">
        <v>122</v>
      </c>
      <c r="AT131" s="152" t="s">
        <v>118</v>
      </c>
      <c r="AU131" s="152" t="s">
        <v>81</v>
      </c>
      <c r="AY131" s="20" t="s">
        <v>115</v>
      </c>
      <c r="BE131" s="153">
        <f>IF(N131="základní",J131,0)</f>
        <v>0</v>
      </c>
      <c r="BF131" s="153">
        <f>IF(N131="snížená",J131,0)</f>
        <v>0</v>
      </c>
      <c r="BG131" s="153">
        <f>IF(N131="zákl. přenesená",J131,0)</f>
        <v>0</v>
      </c>
      <c r="BH131" s="153">
        <f>IF(N131="sníž. přenesená",J131,0)</f>
        <v>0</v>
      </c>
      <c r="BI131" s="153">
        <f>IF(N131="nulová",J131,0)</f>
        <v>0</v>
      </c>
      <c r="BJ131" s="20" t="s">
        <v>34</v>
      </c>
      <c r="BK131" s="153">
        <f>ROUND(I131*H131,2)</f>
        <v>0</v>
      </c>
      <c r="BL131" s="20" t="s">
        <v>122</v>
      </c>
      <c r="BM131" s="152" t="s">
        <v>1457</v>
      </c>
    </row>
    <row r="132" spans="1:65" s="2" customFormat="1" ht="19.5">
      <c r="A132" s="35"/>
      <c r="B132" s="36"/>
      <c r="C132" s="35"/>
      <c r="D132" s="154" t="s">
        <v>124</v>
      </c>
      <c r="E132" s="35"/>
      <c r="F132" s="155" t="s">
        <v>1458</v>
      </c>
      <c r="G132" s="35"/>
      <c r="H132" s="35"/>
      <c r="I132" s="156"/>
      <c r="J132" s="35"/>
      <c r="K132" s="35"/>
      <c r="L132" s="36"/>
      <c r="M132" s="157"/>
      <c r="N132" s="158"/>
      <c r="O132" s="56"/>
      <c r="P132" s="56"/>
      <c r="Q132" s="56"/>
      <c r="R132" s="56"/>
      <c r="S132" s="56"/>
      <c r="T132" s="57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20" t="s">
        <v>124</v>
      </c>
      <c r="AU132" s="20" t="s">
        <v>81</v>
      </c>
    </row>
    <row r="133" spans="1:65" s="2" customFormat="1" ht="175.5">
      <c r="A133" s="35"/>
      <c r="B133" s="36"/>
      <c r="C133" s="35"/>
      <c r="D133" s="154" t="s">
        <v>203</v>
      </c>
      <c r="E133" s="35"/>
      <c r="F133" s="177" t="s">
        <v>204</v>
      </c>
      <c r="G133" s="35"/>
      <c r="H133" s="35"/>
      <c r="I133" s="156"/>
      <c r="J133" s="35"/>
      <c r="K133" s="35"/>
      <c r="L133" s="36"/>
      <c r="M133" s="157"/>
      <c r="N133" s="158"/>
      <c r="O133" s="56"/>
      <c r="P133" s="56"/>
      <c r="Q133" s="56"/>
      <c r="R133" s="56"/>
      <c r="S133" s="56"/>
      <c r="T133" s="57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20" t="s">
        <v>203</v>
      </c>
      <c r="AU133" s="20" t="s">
        <v>81</v>
      </c>
    </row>
    <row r="134" spans="1:65" s="14" customFormat="1">
      <c r="B134" s="167"/>
      <c r="D134" s="154" t="s">
        <v>125</v>
      </c>
      <c r="E134" s="168" t="s">
        <v>3</v>
      </c>
      <c r="F134" s="169" t="s">
        <v>221</v>
      </c>
      <c r="H134" s="168" t="s">
        <v>3</v>
      </c>
      <c r="I134" s="170"/>
      <c r="L134" s="167"/>
      <c r="M134" s="171"/>
      <c r="N134" s="172"/>
      <c r="O134" s="172"/>
      <c r="P134" s="172"/>
      <c r="Q134" s="172"/>
      <c r="R134" s="172"/>
      <c r="S134" s="172"/>
      <c r="T134" s="173"/>
      <c r="AT134" s="168" t="s">
        <v>125</v>
      </c>
      <c r="AU134" s="168" t="s">
        <v>81</v>
      </c>
      <c r="AV134" s="14" t="s">
        <v>34</v>
      </c>
      <c r="AW134" s="14" t="s">
        <v>33</v>
      </c>
      <c r="AX134" s="14" t="s">
        <v>72</v>
      </c>
      <c r="AY134" s="168" t="s">
        <v>115</v>
      </c>
    </row>
    <row r="135" spans="1:65" s="13" customFormat="1">
      <c r="B135" s="159"/>
      <c r="D135" s="154" t="s">
        <v>125</v>
      </c>
      <c r="E135" s="160" t="s">
        <v>3</v>
      </c>
      <c r="F135" s="161" t="s">
        <v>1439</v>
      </c>
      <c r="H135" s="162">
        <v>4.18</v>
      </c>
      <c r="I135" s="163"/>
      <c r="L135" s="159"/>
      <c r="M135" s="164"/>
      <c r="N135" s="165"/>
      <c r="O135" s="165"/>
      <c r="P135" s="165"/>
      <c r="Q135" s="165"/>
      <c r="R135" s="165"/>
      <c r="S135" s="165"/>
      <c r="T135" s="166"/>
      <c r="AT135" s="160" t="s">
        <v>125</v>
      </c>
      <c r="AU135" s="160" t="s">
        <v>81</v>
      </c>
      <c r="AV135" s="13" t="s">
        <v>81</v>
      </c>
      <c r="AW135" s="13" t="s">
        <v>33</v>
      </c>
      <c r="AX135" s="13" t="s">
        <v>72</v>
      </c>
      <c r="AY135" s="160" t="s">
        <v>115</v>
      </c>
    </row>
    <row r="136" spans="1:65" s="13" customFormat="1">
      <c r="B136" s="159"/>
      <c r="D136" s="154" t="s">
        <v>125</v>
      </c>
      <c r="E136" s="160" t="s">
        <v>3</v>
      </c>
      <c r="F136" s="161" t="s">
        <v>1440</v>
      </c>
      <c r="H136" s="162">
        <v>2.97</v>
      </c>
      <c r="I136" s="163"/>
      <c r="L136" s="159"/>
      <c r="M136" s="164"/>
      <c r="N136" s="165"/>
      <c r="O136" s="165"/>
      <c r="P136" s="165"/>
      <c r="Q136" s="165"/>
      <c r="R136" s="165"/>
      <c r="S136" s="165"/>
      <c r="T136" s="166"/>
      <c r="AT136" s="160" t="s">
        <v>125</v>
      </c>
      <c r="AU136" s="160" t="s">
        <v>81</v>
      </c>
      <c r="AV136" s="13" t="s">
        <v>81</v>
      </c>
      <c r="AW136" s="13" t="s">
        <v>33</v>
      </c>
      <c r="AX136" s="13" t="s">
        <v>72</v>
      </c>
      <c r="AY136" s="160" t="s">
        <v>115</v>
      </c>
    </row>
    <row r="137" spans="1:65" s="13" customFormat="1">
      <c r="B137" s="159"/>
      <c r="D137" s="154" t="s">
        <v>125</v>
      </c>
      <c r="E137" s="160" t="s">
        <v>3</v>
      </c>
      <c r="F137" s="161" t="s">
        <v>1441</v>
      </c>
      <c r="H137" s="162">
        <v>2.64</v>
      </c>
      <c r="I137" s="163"/>
      <c r="L137" s="159"/>
      <c r="M137" s="164"/>
      <c r="N137" s="165"/>
      <c r="O137" s="165"/>
      <c r="P137" s="165"/>
      <c r="Q137" s="165"/>
      <c r="R137" s="165"/>
      <c r="S137" s="165"/>
      <c r="T137" s="166"/>
      <c r="AT137" s="160" t="s">
        <v>125</v>
      </c>
      <c r="AU137" s="160" t="s">
        <v>81</v>
      </c>
      <c r="AV137" s="13" t="s">
        <v>81</v>
      </c>
      <c r="AW137" s="13" t="s">
        <v>33</v>
      </c>
      <c r="AX137" s="13" t="s">
        <v>72</v>
      </c>
      <c r="AY137" s="160" t="s">
        <v>115</v>
      </c>
    </row>
    <row r="138" spans="1:65" s="2" customFormat="1" ht="14.45" customHeight="1">
      <c r="A138" s="35"/>
      <c r="B138" s="140"/>
      <c r="C138" s="141" t="s">
        <v>116</v>
      </c>
      <c r="D138" s="141" t="s">
        <v>118</v>
      </c>
      <c r="E138" s="142" t="s">
        <v>1459</v>
      </c>
      <c r="F138" s="143" t="s">
        <v>1460</v>
      </c>
      <c r="G138" s="144" t="s">
        <v>199</v>
      </c>
      <c r="H138" s="145">
        <v>9</v>
      </c>
      <c r="I138" s="146"/>
      <c r="J138" s="147">
        <f>ROUND(I138*H138,2)</f>
        <v>0</v>
      </c>
      <c r="K138" s="143" t="s">
        <v>200</v>
      </c>
      <c r="L138" s="36"/>
      <c r="M138" s="148" t="s">
        <v>3</v>
      </c>
      <c r="N138" s="149" t="s">
        <v>43</v>
      </c>
      <c r="O138" s="56"/>
      <c r="P138" s="150">
        <f>O138*H138</f>
        <v>0</v>
      </c>
      <c r="Q138" s="150">
        <v>0</v>
      </c>
      <c r="R138" s="150">
        <f>Q138*H138</f>
        <v>0</v>
      </c>
      <c r="S138" s="150">
        <v>0.70899999999999996</v>
      </c>
      <c r="T138" s="151">
        <f>S138*H138</f>
        <v>6.3809999999999993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52" t="s">
        <v>122</v>
      </c>
      <c r="AT138" s="152" t="s">
        <v>118</v>
      </c>
      <c r="AU138" s="152" t="s">
        <v>81</v>
      </c>
      <c r="AY138" s="20" t="s">
        <v>115</v>
      </c>
      <c r="BE138" s="153">
        <f>IF(N138="základní",J138,0)</f>
        <v>0</v>
      </c>
      <c r="BF138" s="153">
        <f>IF(N138="snížená",J138,0)</f>
        <v>0</v>
      </c>
      <c r="BG138" s="153">
        <f>IF(N138="zákl. přenesená",J138,0)</f>
        <v>0</v>
      </c>
      <c r="BH138" s="153">
        <f>IF(N138="sníž. přenesená",J138,0)</f>
        <v>0</v>
      </c>
      <c r="BI138" s="153">
        <f>IF(N138="nulová",J138,0)</f>
        <v>0</v>
      </c>
      <c r="BJ138" s="20" t="s">
        <v>34</v>
      </c>
      <c r="BK138" s="153">
        <f>ROUND(I138*H138,2)</f>
        <v>0</v>
      </c>
      <c r="BL138" s="20" t="s">
        <v>122</v>
      </c>
      <c r="BM138" s="152" t="s">
        <v>1461</v>
      </c>
    </row>
    <row r="139" spans="1:65" s="2" customFormat="1" ht="19.5">
      <c r="A139" s="35"/>
      <c r="B139" s="36"/>
      <c r="C139" s="35"/>
      <c r="D139" s="154" t="s">
        <v>124</v>
      </c>
      <c r="E139" s="35"/>
      <c r="F139" s="155" t="s">
        <v>1462</v>
      </c>
      <c r="G139" s="35"/>
      <c r="H139" s="35"/>
      <c r="I139" s="156"/>
      <c r="J139" s="35"/>
      <c r="K139" s="35"/>
      <c r="L139" s="36"/>
      <c r="M139" s="157"/>
      <c r="N139" s="158"/>
      <c r="O139" s="56"/>
      <c r="P139" s="56"/>
      <c r="Q139" s="56"/>
      <c r="R139" s="56"/>
      <c r="S139" s="56"/>
      <c r="T139" s="57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20" t="s">
        <v>124</v>
      </c>
      <c r="AU139" s="20" t="s">
        <v>81</v>
      </c>
    </row>
    <row r="140" spans="1:65" s="2" customFormat="1" ht="175.5">
      <c r="A140" s="35"/>
      <c r="B140" s="36"/>
      <c r="C140" s="35"/>
      <c r="D140" s="154" t="s">
        <v>203</v>
      </c>
      <c r="E140" s="35"/>
      <c r="F140" s="177" t="s">
        <v>204</v>
      </c>
      <c r="G140" s="35"/>
      <c r="H140" s="35"/>
      <c r="I140" s="156"/>
      <c r="J140" s="35"/>
      <c r="K140" s="35"/>
      <c r="L140" s="36"/>
      <c r="M140" s="157"/>
      <c r="N140" s="158"/>
      <c r="O140" s="56"/>
      <c r="P140" s="56"/>
      <c r="Q140" s="56"/>
      <c r="R140" s="56"/>
      <c r="S140" s="56"/>
      <c r="T140" s="57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20" t="s">
        <v>203</v>
      </c>
      <c r="AU140" s="20" t="s">
        <v>81</v>
      </c>
    </row>
    <row r="141" spans="1:65" s="14" customFormat="1">
      <c r="B141" s="167"/>
      <c r="D141" s="154" t="s">
        <v>125</v>
      </c>
      <c r="E141" s="168" t="s">
        <v>3</v>
      </c>
      <c r="F141" s="169" t="s">
        <v>221</v>
      </c>
      <c r="H141" s="168" t="s">
        <v>3</v>
      </c>
      <c r="I141" s="170"/>
      <c r="L141" s="167"/>
      <c r="M141" s="171"/>
      <c r="N141" s="172"/>
      <c r="O141" s="172"/>
      <c r="P141" s="172"/>
      <c r="Q141" s="172"/>
      <c r="R141" s="172"/>
      <c r="S141" s="172"/>
      <c r="T141" s="173"/>
      <c r="AT141" s="168" t="s">
        <v>125</v>
      </c>
      <c r="AU141" s="168" t="s">
        <v>81</v>
      </c>
      <c r="AV141" s="14" t="s">
        <v>34</v>
      </c>
      <c r="AW141" s="14" t="s">
        <v>33</v>
      </c>
      <c r="AX141" s="14" t="s">
        <v>72</v>
      </c>
      <c r="AY141" s="168" t="s">
        <v>115</v>
      </c>
    </row>
    <row r="142" spans="1:65" s="13" customFormat="1">
      <c r="B142" s="159"/>
      <c r="D142" s="154" t="s">
        <v>125</v>
      </c>
      <c r="E142" s="160" t="s">
        <v>3</v>
      </c>
      <c r="F142" s="161" t="s">
        <v>1434</v>
      </c>
      <c r="H142" s="162">
        <v>9</v>
      </c>
      <c r="I142" s="163"/>
      <c r="L142" s="159"/>
      <c r="M142" s="164"/>
      <c r="N142" s="165"/>
      <c r="O142" s="165"/>
      <c r="P142" s="165"/>
      <c r="Q142" s="165"/>
      <c r="R142" s="165"/>
      <c r="S142" s="165"/>
      <c r="T142" s="166"/>
      <c r="AT142" s="160" t="s">
        <v>125</v>
      </c>
      <c r="AU142" s="160" t="s">
        <v>81</v>
      </c>
      <c r="AV142" s="13" t="s">
        <v>81</v>
      </c>
      <c r="AW142" s="13" t="s">
        <v>33</v>
      </c>
      <c r="AX142" s="13" t="s">
        <v>72</v>
      </c>
      <c r="AY142" s="160" t="s">
        <v>115</v>
      </c>
    </row>
    <row r="143" spans="1:65" s="2" customFormat="1" ht="14.45" customHeight="1">
      <c r="A143" s="35"/>
      <c r="B143" s="140"/>
      <c r="C143" s="141" t="s">
        <v>159</v>
      </c>
      <c r="D143" s="141" t="s">
        <v>118</v>
      </c>
      <c r="E143" s="142" t="s">
        <v>1463</v>
      </c>
      <c r="F143" s="143" t="s">
        <v>1464</v>
      </c>
      <c r="G143" s="144" t="s">
        <v>274</v>
      </c>
      <c r="H143" s="145">
        <v>3</v>
      </c>
      <c r="I143" s="146"/>
      <c r="J143" s="147">
        <f>ROUND(I143*H143,2)</f>
        <v>0</v>
      </c>
      <c r="K143" s="143" t="s">
        <v>200</v>
      </c>
      <c r="L143" s="36"/>
      <c r="M143" s="148" t="s">
        <v>3</v>
      </c>
      <c r="N143" s="149" t="s">
        <v>43</v>
      </c>
      <c r="O143" s="56"/>
      <c r="P143" s="150">
        <f>O143*H143</f>
        <v>0</v>
      </c>
      <c r="Q143" s="150">
        <v>0</v>
      </c>
      <c r="R143" s="150">
        <f>Q143*H143</f>
        <v>0</v>
      </c>
      <c r="S143" s="150">
        <v>0.20499999999999999</v>
      </c>
      <c r="T143" s="151">
        <f>S143*H143</f>
        <v>0.61499999999999999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52" t="s">
        <v>122</v>
      </c>
      <c r="AT143" s="152" t="s">
        <v>118</v>
      </c>
      <c r="AU143" s="152" t="s">
        <v>81</v>
      </c>
      <c r="AY143" s="20" t="s">
        <v>115</v>
      </c>
      <c r="BE143" s="153">
        <f>IF(N143="základní",J143,0)</f>
        <v>0</v>
      </c>
      <c r="BF143" s="153">
        <f>IF(N143="snížená",J143,0)</f>
        <v>0</v>
      </c>
      <c r="BG143" s="153">
        <f>IF(N143="zákl. přenesená",J143,0)</f>
        <v>0</v>
      </c>
      <c r="BH143" s="153">
        <f>IF(N143="sníž. přenesená",J143,0)</f>
        <v>0</v>
      </c>
      <c r="BI143" s="153">
        <f>IF(N143="nulová",J143,0)</f>
        <v>0</v>
      </c>
      <c r="BJ143" s="20" t="s">
        <v>34</v>
      </c>
      <c r="BK143" s="153">
        <f>ROUND(I143*H143,2)</f>
        <v>0</v>
      </c>
      <c r="BL143" s="20" t="s">
        <v>122</v>
      </c>
      <c r="BM143" s="152" t="s">
        <v>1465</v>
      </c>
    </row>
    <row r="144" spans="1:65" s="2" customFormat="1" ht="19.5">
      <c r="A144" s="35"/>
      <c r="B144" s="36"/>
      <c r="C144" s="35"/>
      <c r="D144" s="154" t="s">
        <v>124</v>
      </c>
      <c r="E144" s="35"/>
      <c r="F144" s="155" t="s">
        <v>1466</v>
      </c>
      <c r="G144" s="35"/>
      <c r="H144" s="35"/>
      <c r="I144" s="156"/>
      <c r="J144" s="35"/>
      <c r="K144" s="35"/>
      <c r="L144" s="36"/>
      <c r="M144" s="157"/>
      <c r="N144" s="158"/>
      <c r="O144" s="56"/>
      <c r="P144" s="56"/>
      <c r="Q144" s="56"/>
      <c r="R144" s="56"/>
      <c r="S144" s="56"/>
      <c r="T144" s="57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20" t="s">
        <v>124</v>
      </c>
      <c r="AU144" s="20" t="s">
        <v>81</v>
      </c>
    </row>
    <row r="145" spans="1:65" s="2" customFormat="1" ht="136.5">
      <c r="A145" s="35"/>
      <c r="B145" s="36"/>
      <c r="C145" s="35"/>
      <c r="D145" s="154" t="s">
        <v>203</v>
      </c>
      <c r="E145" s="35"/>
      <c r="F145" s="177" t="s">
        <v>1467</v>
      </c>
      <c r="G145" s="35"/>
      <c r="H145" s="35"/>
      <c r="I145" s="156"/>
      <c r="J145" s="35"/>
      <c r="K145" s="35"/>
      <c r="L145" s="36"/>
      <c r="M145" s="157"/>
      <c r="N145" s="158"/>
      <c r="O145" s="56"/>
      <c r="P145" s="56"/>
      <c r="Q145" s="56"/>
      <c r="R145" s="56"/>
      <c r="S145" s="56"/>
      <c r="T145" s="57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20" t="s">
        <v>203</v>
      </c>
      <c r="AU145" s="20" t="s">
        <v>81</v>
      </c>
    </row>
    <row r="146" spans="1:65" s="2" customFormat="1" ht="14.45" customHeight="1">
      <c r="A146" s="35"/>
      <c r="B146" s="140"/>
      <c r="C146" s="141" t="s">
        <v>163</v>
      </c>
      <c r="D146" s="141" t="s">
        <v>118</v>
      </c>
      <c r="E146" s="142" t="s">
        <v>1468</v>
      </c>
      <c r="F146" s="143" t="s">
        <v>1469</v>
      </c>
      <c r="G146" s="144" t="s">
        <v>274</v>
      </c>
      <c r="H146" s="145">
        <v>6.6</v>
      </c>
      <c r="I146" s="146"/>
      <c r="J146" s="147">
        <f>ROUND(I146*H146,2)</f>
        <v>0</v>
      </c>
      <c r="K146" s="143" t="s">
        <v>200</v>
      </c>
      <c r="L146" s="36"/>
      <c r="M146" s="148" t="s">
        <v>3</v>
      </c>
      <c r="N146" s="149" t="s">
        <v>43</v>
      </c>
      <c r="O146" s="56"/>
      <c r="P146" s="150">
        <f>O146*H146</f>
        <v>0</v>
      </c>
      <c r="Q146" s="150">
        <v>1.269E-2</v>
      </c>
      <c r="R146" s="150">
        <f>Q146*H146</f>
        <v>8.3753999999999995E-2</v>
      </c>
      <c r="S146" s="150">
        <v>0</v>
      </c>
      <c r="T146" s="151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52" t="s">
        <v>122</v>
      </c>
      <c r="AT146" s="152" t="s">
        <v>118</v>
      </c>
      <c r="AU146" s="152" t="s">
        <v>81</v>
      </c>
      <c r="AY146" s="20" t="s">
        <v>115</v>
      </c>
      <c r="BE146" s="153">
        <f>IF(N146="základní",J146,0)</f>
        <v>0</v>
      </c>
      <c r="BF146" s="153">
        <f>IF(N146="snížená",J146,0)</f>
        <v>0</v>
      </c>
      <c r="BG146" s="153">
        <f>IF(N146="zákl. přenesená",J146,0)</f>
        <v>0</v>
      </c>
      <c r="BH146" s="153">
        <f>IF(N146="sníž. přenesená",J146,0)</f>
        <v>0</v>
      </c>
      <c r="BI146" s="153">
        <f>IF(N146="nulová",J146,0)</f>
        <v>0</v>
      </c>
      <c r="BJ146" s="20" t="s">
        <v>34</v>
      </c>
      <c r="BK146" s="153">
        <f>ROUND(I146*H146,2)</f>
        <v>0</v>
      </c>
      <c r="BL146" s="20" t="s">
        <v>122</v>
      </c>
      <c r="BM146" s="152" t="s">
        <v>1470</v>
      </c>
    </row>
    <row r="147" spans="1:65" s="2" customFormat="1" ht="29.25">
      <c r="A147" s="35"/>
      <c r="B147" s="36"/>
      <c r="C147" s="35"/>
      <c r="D147" s="154" t="s">
        <v>124</v>
      </c>
      <c r="E147" s="35"/>
      <c r="F147" s="155" t="s">
        <v>1471</v>
      </c>
      <c r="G147" s="35"/>
      <c r="H147" s="35"/>
      <c r="I147" s="156"/>
      <c r="J147" s="35"/>
      <c r="K147" s="35"/>
      <c r="L147" s="36"/>
      <c r="M147" s="157"/>
      <c r="N147" s="158"/>
      <c r="O147" s="56"/>
      <c r="P147" s="56"/>
      <c r="Q147" s="56"/>
      <c r="R147" s="56"/>
      <c r="S147" s="56"/>
      <c r="T147" s="57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20" t="s">
        <v>124</v>
      </c>
      <c r="AU147" s="20" t="s">
        <v>81</v>
      </c>
    </row>
    <row r="148" spans="1:65" s="2" customFormat="1" ht="58.5">
      <c r="A148" s="35"/>
      <c r="B148" s="36"/>
      <c r="C148" s="35"/>
      <c r="D148" s="154" t="s">
        <v>203</v>
      </c>
      <c r="E148" s="35"/>
      <c r="F148" s="177" t="s">
        <v>277</v>
      </c>
      <c r="G148" s="35"/>
      <c r="H148" s="35"/>
      <c r="I148" s="156"/>
      <c r="J148" s="35"/>
      <c r="K148" s="35"/>
      <c r="L148" s="36"/>
      <c r="M148" s="157"/>
      <c r="N148" s="158"/>
      <c r="O148" s="56"/>
      <c r="P148" s="56"/>
      <c r="Q148" s="56"/>
      <c r="R148" s="56"/>
      <c r="S148" s="56"/>
      <c r="T148" s="57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20" t="s">
        <v>203</v>
      </c>
      <c r="AU148" s="20" t="s">
        <v>81</v>
      </c>
    </row>
    <row r="149" spans="1:65" s="13" customFormat="1">
      <c r="B149" s="159"/>
      <c r="D149" s="154" t="s">
        <v>125</v>
      </c>
      <c r="E149" s="160" t="s">
        <v>3</v>
      </c>
      <c r="F149" s="161" t="s">
        <v>1472</v>
      </c>
      <c r="H149" s="162">
        <v>6.6</v>
      </c>
      <c r="I149" s="163"/>
      <c r="L149" s="159"/>
      <c r="M149" s="164"/>
      <c r="N149" s="165"/>
      <c r="O149" s="165"/>
      <c r="P149" s="165"/>
      <c r="Q149" s="165"/>
      <c r="R149" s="165"/>
      <c r="S149" s="165"/>
      <c r="T149" s="166"/>
      <c r="AT149" s="160" t="s">
        <v>125</v>
      </c>
      <c r="AU149" s="160" t="s">
        <v>81</v>
      </c>
      <c r="AV149" s="13" t="s">
        <v>81</v>
      </c>
      <c r="AW149" s="13" t="s">
        <v>33</v>
      </c>
      <c r="AX149" s="13" t="s">
        <v>34</v>
      </c>
      <c r="AY149" s="160" t="s">
        <v>115</v>
      </c>
    </row>
    <row r="150" spans="1:65" s="2" customFormat="1" ht="14.45" customHeight="1">
      <c r="A150" s="35"/>
      <c r="B150" s="140"/>
      <c r="C150" s="141" t="s">
        <v>167</v>
      </c>
      <c r="D150" s="141" t="s">
        <v>118</v>
      </c>
      <c r="E150" s="142" t="s">
        <v>280</v>
      </c>
      <c r="F150" s="143" t="s">
        <v>281</v>
      </c>
      <c r="G150" s="144" t="s">
        <v>274</v>
      </c>
      <c r="H150" s="145">
        <v>2.2000000000000002</v>
      </c>
      <c r="I150" s="146"/>
      <c r="J150" s="147">
        <f>ROUND(I150*H150,2)</f>
        <v>0</v>
      </c>
      <c r="K150" s="143" t="s">
        <v>200</v>
      </c>
      <c r="L150" s="36"/>
      <c r="M150" s="148" t="s">
        <v>3</v>
      </c>
      <c r="N150" s="149" t="s">
        <v>43</v>
      </c>
      <c r="O150" s="56"/>
      <c r="P150" s="150">
        <f>O150*H150</f>
        <v>0</v>
      </c>
      <c r="Q150" s="150">
        <v>1.269E-2</v>
      </c>
      <c r="R150" s="150">
        <f>Q150*H150</f>
        <v>2.7918000000000002E-2</v>
      </c>
      <c r="S150" s="150">
        <v>0</v>
      </c>
      <c r="T150" s="151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52" t="s">
        <v>122</v>
      </c>
      <c r="AT150" s="152" t="s">
        <v>118</v>
      </c>
      <c r="AU150" s="152" t="s">
        <v>81</v>
      </c>
      <c r="AY150" s="20" t="s">
        <v>115</v>
      </c>
      <c r="BE150" s="153">
        <f>IF(N150="základní",J150,0)</f>
        <v>0</v>
      </c>
      <c r="BF150" s="153">
        <f>IF(N150="snížená",J150,0)</f>
        <v>0</v>
      </c>
      <c r="BG150" s="153">
        <f>IF(N150="zákl. přenesená",J150,0)</f>
        <v>0</v>
      </c>
      <c r="BH150" s="153">
        <f>IF(N150="sníž. přenesená",J150,0)</f>
        <v>0</v>
      </c>
      <c r="BI150" s="153">
        <f>IF(N150="nulová",J150,0)</f>
        <v>0</v>
      </c>
      <c r="BJ150" s="20" t="s">
        <v>34</v>
      </c>
      <c r="BK150" s="153">
        <f>ROUND(I150*H150,2)</f>
        <v>0</v>
      </c>
      <c r="BL150" s="20" t="s">
        <v>122</v>
      </c>
      <c r="BM150" s="152" t="s">
        <v>1473</v>
      </c>
    </row>
    <row r="151" spans="1:65" s="2" customFormat="1" ht="29.25">
      <c r="A151" s="35"/>
      <c r="B151" s="36"/>
      <c r="C151" s="35"/>
      <c r="D151" s="154" t="s">
        <v>124</v>
      </c>
      <c r="E151" s="35"/>
      <c r="F151" s="155" t="s">
        <v>283</v>
      </c>
      <c r="G151" s="35"/>
      <c r="H151" s="35"/>
      <c r="I151" s="156"/>
      <c r="J151" s="35"/>
      <c r="K151" s="35"/>
      <c r="L151" s="36"/>
      <c r="M151" s="157"/>
      <c r="N151" s="158"/>
      <c r="O151" s="56"/>
      <c r="P151" s="56"/>
      <c r="Q151" s="56"/>
      <c r="R151" s="56"/>
      <c r="S151" s="56"/>
      <c r="T151" s="57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20" t="s">
        <v>124</v>
      </c>
      <c r="AU151" s="20" t="s">
        <v>81</v>
      </c>
    </row>
    <row r="152" spans="1:65" s="2" customFormat="1" ht="58.5">
      <c r="A152" s="35"/>
      <c r="B152" s="36"/>
      <c r="C152" s="35"/>
      <c r="D152" s="154" t="s">
        <v>203</v>
      </c>
      <c r="E152" s="35"/>
      <c r="F152" s="177" t="s">
        <v>277</v>
      </c>
      <c r="G152" s="35"/>
      <c r="H152" s="35"/>
      <c r="I152" s="156"/>
      <c r="J152" s="35"/>
      <c r="K152" s="35"/>
      <c r="L152" s="36"/>
      <c r="M152" s="157"/>
      <c r="N152" s="158"/>
      <c r="O152" s="56"/>
      <c r="P152" s="56"/>
      <c r="Q152" s="56"/>
      <c r="R152" s="56"/>
      <c r="S152" s="56"/>
      <c r="T152" s="57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20" t="s">
        <v>203</v>
      </c>
      <c r="AU152" s="20" t="s">
        <v>81</v>
      </c>
    </row>
    <row r="153" spans="1:65" s="13" customFormat="1">
      <c r="B153" s="159"/>
      <c r="D153" s="154" t="s">
        <v>125</v>
      </c>
      <c r="E153" s="160" t="s">
        <v>3</v>
      </c>
      <c r="F153" s="161" t="s">
        <v>1474</v>
      </c>
      <c r="H153" s="162">
        <v>2.2000000000000002</v>
      </c>
      <c r="I153" s="163"/>
      <c r="L153" s="159"/>
      <c r="M153" s="164"/>
      <c r="N153" s="165"/>
      <c r="O153" s="165"/>
      <c r="P153" s="165"/>
      <c r="Q153" s="165"/>
      <c r="R153" s="165"/>
      <c r="S153" s="165"/>
      <c r="T153" s="166"/>
      <c r="AT153" s="160" t="s">
        <v>125</v>
      </c>
      <c r="AU153" s="160" t="s">
        <v>81</v>
      </c>
      <c r="AV153" s="13" t="s">
        <v>81</v>
      </c>
      <c r="AW153" s="13" t="s">
        <v>33</v>
      </c>
      <c r="AX153" s="13" t="s">
        <v>72</v>
      </c>
      <c r="AY153" s="160" t="s">
        <v>115</v>
      </c>
    </row>
    <row r="154" spans="1:65" s="2" customFormat="1" ht="14.45" customHeight="1">
      <c r="A154" s="35"/>
      <c r="B154" s="140"/>
      <c r="C154" s="141" t="s">
        <v>171</v>
      </c>
      <c r="D154" s="141" t="s">
        <v>118</v>
      </c>
      <c r="E154" s="142" t="s">
        <v>284</v>
      </c>
      <c r="F154" s="143" t="s">
        <v>285</v>
      </c>
      <c r="G154" s="144" t="s">
        <v>274</v>
      </c>
      <c r="H154" s="145">
        <v>24</v>
      </c>
      <c r="I154" s="146"/>
      <c r="J154" s="147">
        <f>ROUND(I154*H154,2)</f>
        <v>0</v>
      </c>
      <c r="K154" s="143" t="s">
        <v>200</v>
      </c>
      <c r="L154" s="36"/>
      <c r="M154" s="148" t="s">
        <v>3</v>
      </c>
      <c r="N154" s="149" t="s">
        <v>43</v>
      </c>
      <c r="O154" s="56"/>
      <c r="P154" s="150">
        <f>O154*H154</f>
        <v>0</v>
      </c>
      <c r="Q154" s="150">
        <v>3.6900000000000002E-2</v>
      </c>
      <c r="R154" s="150">
        <f>Q154*H154</f>
        <v>0.88560000000000005</v>
      </c>
      <c r="S154" s="150">
        <v>0</v>
      </c>
      <c r="T154" s="151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52" t="s">
        <v>122</v>
      </c>
      <c r="AT154" s="152" t="s">
        <v>118</v>
      </c>
      <c r="AU154" s="152" t="s">
        <v>81</v>
      </c>
      <c r="AY154" s="20" t="s">
        <v>115</v>
      </c>
      <c r="BE154" s="153">
        <f>IF(N154="základní",J154,0)</f>
        <v>0</v>
      </c>
      <c r="BF154" s="153">
        <f>IF(N154="snížená",J154,0)</f>
        <v>0</v>
      </c>
      <c r="BG154" s="153">
        <f>IF(N154="zákl. přenesená",J154,0)</f>
        <v>0</v>
      </c>
      <c r="BH154" s="153">
        <f>IF(N154="sníž. přenesená",J154,0)</f>
        <v>0</v>
      </c>
      <c r="BI154" s="153">
        <f>IF(N154="nulová",J154,0)</f>
        <v>0</v>
      </c>
      <c r="BJ154" s="20" t="s">
        <v>34</v>
      </c>
      <c r="BK154" s="153">
        <f>ROUND(I154*H154,2)</f>
        <v>0</v>
      </c>
      <c r="BL154" s="20" t="s">
        <v>122</v>
      </c>
      <c r="BM154" s="152" t="s">
        <v>1475</v>
      </c>
    </row>
    <row r="155" spans="1:65" s="2" customFormat="1" ht="29.25">
      <c r="A155" s="35"/>
      <c r="B155" s="36"/>
      <c r="C155" s="35"/>
      <c r="D155" s="154" t="s">
        <v>124</v>
      </c>
      <c r="E155" s="35"/>
      <c r="F155" s="155" t="s">
        <v>287</v>
      </c>
      <c r="G155" s="35"/>
      <c r="H155" s="35"/>
      <c r="I155" s="156"/>
      <c r="J155" s="35"/>
      <c r="K155" s="35"/>
      <c r="L155" s="36"/>
      <c r="M155" s="157"/>
      <c r="N155" s="158"/>
      <c r="O155" s="56"/>
      <c r="P155" s="56"/>
      <c r="Q155" s="56"/>
      <c r="R155" s="56"/>
      <c r="S155" s="56"/>
      <c r="T155" s="57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20" t="s">
        <v>124</v>
      </c>
      <c r="AU155" s="20" t="s">
        <v>81</v>
      </c>
    </row>
    <row r="156" spans="1:65" s="2" customFormat="1" ht="58.5">
      <c r="A156" s="35"/>
      <c r="B156" s="36"/>
      <c r="C156" s="35"/>
      <c r="D156" s="154" t="s">
        <v>203</v>
      </c>
      <c r="E156" s="35"/>
      <c r="F156" s="177" t="s">
        <v>277</v>
      </c>
      <c r="G156" s="35"/>
      <c r="H156" s="35"/>
      <c r="I156" s="156"/>
      <c r="J156" s="35"/>
      <c r="K156" s="35"/>
      <c r="L156" s="36"/>
      <c r="M156" s="157"/>
      <c r="N156" s="158"/>
      <c r="O156" s="56"/>
      <c r="P156" s="56"/>
      <c r="Q156" s="56"/>
      <c r="R156" s="56"/>
      <c r="S156" s="56"/>
      <c r="T156" s="57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20" t="s">
        <v>203</v>
      </c>
      <c r="AU156" s="20" t="s">
        <v>81</v>
      </c>
    </row>
    <row r="157" spans="1:65" s="13" customFormat="1">
      <c r="B157" s="159"/>
      <c r="D157" s="154" t="s">
        <v>125</v>
      </c>
      <c r="E157" s="160" t="s">
        <v>3</v>
      </c>
      <c r="F157" s="161" t="s">
        <v>1476</v>
      </c>
      <c r="H157" s="162">
        <v>24</v>
      </c>
      <c r="I157" s="163"/>
      <c r="L157" s="159"/>
      <c r="M157" s="164"/>
      <c r="N157" s="165"/>
      <c r="O157" s="165"/>
      <c r="P157" s="165"/>
      <c r="Q157" s="165"/>
      <c r="R157" s="165"/>
      <c r="S157" s="165"/>
      <c r="T157" s="166"/>
      <c r="AT157" s="160" t="s">
        <v>125</v>
      </c>
      <c r="AU157" s="160" t="s">
        <v>81</v>
      </c>
      <c r="AV157" s="13" t="s">
        <v>81</v>
      </c>
      <c r="AW157" s="13" t="s">
        <v>33</v>
      </c>
      <c r="AX157" s="13" t="s">
        <v>34</v>
      </c>
      <c r="AY157" s="160" t="s">
        <v>115</v>
      </c>
    </row>
    <row r="158" spans="1:65" s="2" customFormat="1" ht="24.2" customHeight="1">
      <c r="A158" s="35"/>
      <c r="B158" s="140"/>
      <c r="C158" s="141" t="s">
        <v>175</v>
      </c>
      <c r="D158" s="141" t="s">
        <v>118</v>
      </c>
      <c r="E158" s="142" t="s">
        <v>1477</v>
      </c>
      <c r="F158" s="143" t="s">
        <v>1478</v>
      </c>
      <c r="G158" s="144" t="s">
        <v>121</v>
      </c>
      <c r="H158" s="145">
        <v>1</v>
      </c>
      <c r="I158" s="146"/>
      <c r="J158" s="147">
        <f>ROUND(I158*H158,2)</f>
        <v>0</v>
      </c>
      <c r="K158" s="143" t="s">
        <v>3</v>
      </c>
      <c r="L158" s="36"/>
      <c r="M158" s="148" t="s">
        <v>3</v>
      </c>
      <c r="N158" s="149" t="s">
        <v>43</v>
      </c>
      <c r="O158" s="56"/>
      <c r="P158" s="150">
        <f>O158*H158</f>
        <v>0</v>
      </c>
      <c r="Q158" s="150">
        <v>0</v>
      </c>
      <c r="R158" s="150">
        <f>Q158*H158</f>
        <v>0</v>
      </c>
      <c r="S158" s="150">
        <v>0</v>
      </c>
      <c r="T158" s="151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52" t="s">
        <v>122</v>
      </c>
      <c r="AT158" s="152" t="s">
        <v>118</v>
      </c>
      <c r="AU158" s="152" t="s">
        <v>81</v>
      </c>
      <c r="AY158" s="20" t="s">
        <v>115</v>
      </c>
      <c r="BE158" s="153">
        <f>IF(N158="základní",J158,0)</f>
        <v>0</v>
      </c>
      <c r="BF158" s="153">
        <f>IF(N158="snížená",J158,0)</f>
        <v>0</v>
      </c>
      <c r="BG158" s="153">
        <f>IF(N158="zákl. přenesená",J158,0)</f>
        <v>0</v>
      </c>
      <c r="BH158" s="153">
        <f>IF(N158="sníž. přenesená",J158,0)</f>
        <v>0</v>
      </c>
      <c r="BI158" s="153">
        <f>IF(N158="nulová",J158,0)</f>
        <v>0</v>
      </c>
      <c r="BJ158" s="20" t="s">
        <v>34</v>
      </c>
      <c r="BK158" s="153">
        <f>ROUND(I158*H158,2)</f>
        <v>0</v>
      </c>
      <c r="BL158" s="20" t="s">
        <v>122</v>
      </c>
      <c r="BM158" s="152" t="s">
        <v>1479</v>
      </c>
    </row>
    <row r="159" spans="1:65" s="2" customFormat="1" ht="19.5">
      <c r="A159" s="35"/>
      <c r="B159" s="36"/>
      <c r="C159" s="35"/>
      <c r="D159" s="154" t="s">
        <v>124</v>
      </c>
      <c r="E159" s="35"/>
      <c r="F159" s="155" t="s">
        <v>1480</v>
      </c>
      <c r="G159" s="35"/>
      <c r="H159" s="35"/>
      <c r="I159" s="156"/>
      <c r="J159" s="35"/>
      <c r="K159" s="35"/>
      <c r="L159" s="36"/>
      <c r="M159" s="157"/>
      <c r="N159" s="158"/>
      <c r="O159" s="56"/>
      <c r="P159" s="56"/>
      <c r="Q159" s="56"/>
      <c r="R159" s="56"/>
      <c r="S159" s="56"/>
      <c r="T159" s="57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20" t="s">
        <v>124</v>
      </c>
      <c r="AU159" s="20" t="s">
        <v>81</v>
      </c>
    </row>
    <row r="160" spans="1:65" s="13" customFormat="1">
      <c r="B160" s="159"/>
      <c r="D160" s="154" t="s">
        <v>125</v>
      </c>
      <c r="E160" s="160" t="s">
        <v>3</v>
      </c>
      <c r="F160" s="161" t="s">
        <v>34</v>
      </c>
      <c r="H160" s="162">
        <v>1</v>
      </c>
      <c r="I160" s="163"/>
      <c r="L160" s="159"/>
      <c r="M160" s="164"/>
      <c r="N160" s="165"/>
      <c r="O160" s="165"/>
      <c r="P160" s="165"/>
      <c r="Q160" s="165"/>
      <c r="R160" s="165"/>
      <c r="S160" s="165"/>
      <c r="T160" s="166"/>
      <c r="AT160" s="160" t="s">
        <v>125</v>
      </c>
      <c r="AU160" s="160" t="s">
        <v>81</v>
      </c>
      <c r="AV160" s="13" t="s">
        <v>81</v>
      </c>
      <c r="AW160" s="13" t="s">
        <v>33</v>
      </c>
      <c r="AX160" s="13" t="s">
        <v>34</v>
      </c>
      <c r="AY160" s="160" t="s">
        <v>115</v>
      </c>
    </row>
    <row r="161" spans="1:65" s="2" customFormat="1" ht="14.45" customHeight="1">
      <c r="A161" s="35"/>
      <c r="B161" s="140"/>
      <c r="C161" s="141" t="s">
        <v>9</v>
      </c>
      <c r="D161" s="141" t="s">
        <v>118</v>
      </c>
      <c r="E161" s="142" t="s">
        <v>253</v>
      </c>
      <c r="F161" s="143" t="s">
        <v>254</v>
      </c>
      <c r="G161" s="144" t="s">
        <v>255</v>
      </c>
      <c r="H161" s="145">
        <v>24</v>
      </c>
      <c r="I161" s="146"/>
      <c r="J161" s="147">
        <f>ROUND(I161*H161,2)</f>
        <v>0</v>
      </c>
      <c r="K161" s="143" t="s">
        <v>200</v>
      </c>
      <c r="L161" s="36"/>
      <c r="M161" s="148" t="s">
        <v>3</v>
      </c>
      <c r="N161" s="149" t="s">
        <v>43</v>
      </c>
      <c r="O161" s="56"/>
      <c r="P161" s="150">
        <f>O161*H161</f>
        <v>0</v>
      </c>
      <c r="Q161" s="150">
        <v>3.0000000000000001E-5</v>
      </c>
      <c r="R161" s="150">
        <f>Q161*H161</f>
        <v>7.2000000000000005E-4</v>
      </c>
      <c r="S161" s="150">
        <v>0</v>
      </c>
      <c r="T161" s="151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52" t="s">
        <v>122</v>
      </c>
      <c r="AT161" s="152" t="s">
        <v>118</v>
      </c>
      <c r="AU161" s="152" t="s">
        <v>81</v>
      </c>
      <c r="AY161" s="20" t="s">
        <v>115</v>
      </c>
      <c r="BE161" s="153">
        <f>IF(N161="základní",J161,0)</f>
        <v>0</v>
      </c>
      <c r="BF161" s="153">
        <f>IF(N161="snížená",J161,0)</f>
        <v>0</v>
      </c>
      <c r="BG161" s="153">
        <f>IF(N161="zákl. přenesená",J161,0)</f>
        <v>0</v>
      </c>
      <c r="BH161" s="153">
        <f>IF(N161="sníž. přenesená",J161,0)</f>
        <v>0</v>
      </c>
      <c r="BI161" s="153">
        <f>IF(N161="nulová",J161,0)</f>
        <v>0</v>
      </c>
      <c r="BJ161" s="20" t="s">
        <v>34</v>
      </c>
      <c r="BK161" s="153">
        <f>ROUND(I161*H161,2)</f>
        <v>0</v>
      </c>
      <c r="BL161" s="20" t="s">
        <v>122</v>
      </c>
      <c r="BM161" s="152" t="s">
        <v>1481</v>
      </c>
    </row>
    <row r="162" spans="1:65" s="2" customFormat="1">
      <c r="A162" s="35"/>
      <c r="B162" s="36"/>
      <c r="C162" s="35"/>
      <c r="D162" s="154" t="s">
        <v>124</v>
      </c>
      <c r="E162" s="35"/>
      <c r="F162" s="155" t="s">
        <v>257</v>
      </c>
      <c r="G162" s="35"/>
      <c r="H162" s="35"/>
      <c r="I162" s="156"/>
      <c r="J162" s="35"/>
      <c r="K162" s="35"/>
      <c r="L162" s="36"/>
      <c r="M162" s="157"/>
      <c r="N162" s="158"/>
      <c r="O162" s="56"/>
      <c r="P162" s="56"/>
      <c r="Q162" s="56"/>
      <c r="R162" s="56"/>
      <c r="S162" s="56"/>
      <c r="T162" s="57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20" t="s">
        <v>124</v>
      </c>
      <c r="AU162" s="20" t="s">
        <v>81</v>
      </c>
    </row>
    <row r="163" spans="1:65" s="13" customFormat="1">
      <c r="B163" s="159"/>
      <c r="D163" s="154" t="s">
        <v>125</v>
      </c>
      <c r="E163" s="160" t="s">
        <v>3</v>
      </c>
      <c r="F163" s="161" t="s">
        <v>1482</v>
      </c>
      <c r="H163" s="162">
        <v>24</v>
      </c>
      <c r="I163" s="163"/>
      <c r="L163" s="159"/>
      <c r="M163" s="164"/>
      <c r="N163" s="165"/>
      <c r="O163" s="165"/>
      <c r="P163" s="165"/>
      <c r="Q163" s="165"/>
      <c r="R163" s="165"/>
      <c r="S163" s="165"/>
      <c r="T163" s="166"/>
      <c r="AT163" s="160" t="s">
        <v>125</v>
      </c>
      <c r="AU163" s="160" t="s">
        <v>81</v>
      </c>
      <c r="AV163" s="13" t="s">
        <v>81</v>
      </c>
      <c r="AW163" s="13" t="s">
        <v>33</v>
      </c>
      <c r="AX163" s="13" t="s">
        <v>72</v>
      </c>
      <c r="AY163" s="160" t="s">
        <v>115</v>
      </c>
    </row>
    <row r="164" spans="1:65" s="15" customFormat="1">
      <c r="B164" s="178"/>
      <c r="D164" s="154" t="s">
        <v>125</v>
      </c>
      <c r="E164" s="179" t="s">
        <v>3</v>
      </c>
      <c r="F164" s="180" t="s">
        <v>279</v>
      </c>
      <c r="H164" s="181">
        <v>24</v>
      </c>
      <c r="I164" s="182"/>
      <c r="L164" s="178"/>
      <c r="M164" s="183"/>
      <c r="N164" s="184"/>
      <c r="O164" s="184"/>
      <c r="P164" s="184"/>
      <c r="Q164" s="184"/>
      <c r="R164" s="184"/>
      <c r="S164" s="184"/>
      <c r="T164" s="185"/>
      <c r="AT164" s="179" t="s">
        <v>125</v>
      </c>
      <c r="AU164" s="179" t="s">
        <v>81</v>
      </c>
      <c r="AV164" s="15" t="s">
        <v>122</v>
      </c>
      <c r="AW164" s="15" t="s">
        <v>33</v>
      </c>
      <c r="AX164" s="15" t="s">
        <v>34</v>
      </c>
      <c r="AY164" s="179" t="s">
        <v>115</v>
      </c>
    </row>
    <row r="165" spans="1:65" s="2" customFormat="1" ht="14.45" customHeight="1">
      <c r="A165" s="35"/>
      <c r="B165" s="140"/>
      <c r="C165" s="141" t="s">
        <v>289</v>
      </c>
      <c r="D165" s="141" t="s">
        <v>118</v>
      </c>
      <c r="E165" s="142" t="s">
        <v>261</v>
      </c>
      <c r="F165" s="143" t="s">
        <v>262</v>
      </c>
      <c r="G165" s="144" t="s">
        <v>263</v>
      </c>
      <c r="H165" s="145">
        <v>30</v>
      </c>
      <c r="I165" s="146"/>
      <c r="J165" s="147">
        <f>ROUND(I165*H165,2)</f>
        <v>0</v>
      </c>
      <c r="K165" s="143" t="s">
        <v>200</v>
      </c>
      <c r="L165" s="36"/>
      <c r="M165" s="148" t="s">
        <v>3</v>
      </c>
      <c r="N165" s="149" t="s">
        <v>43</v>
      </c>
      <c r="O165" s="56"/>
      <c r="P165" s="150">
        <f>O165*H165</f>
        <v>0</v>
      </c>
      <c r="Q165" s="150">
        <v>0</v>
      </c>
      <c r="R165" s="150">
        <f>Q165*H165</f>
        <v>0</v>
      </c>
      <c r="S165" s="150">
        <v>0</v>
      </c>
      <c r="T165" s="151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52" t="s">
        <v>122</v>
      </c>
      <c r="AT165" s="152" t="s">
        <v>118</v>
      </c>
      <c r="AU165" s="152" t="s">
        <v>81</v>
      </c>
      <c r="AY165" s="20" t="s">
        <v>115</v>
      </c>
      <c r="BE165" s="153">
        <f>IF(N165="základní",J165,0)</f>
        <v>0</v>
      </c>
      <c r="BF165" s="153">
        <f>IF(N165="snížená",J165,0)</f>
        <v>0</v>
      </c>
      <c r="BG165" s="153">
        <f>IF(N165="zákl. přenesená",J165,0)</f>
        <v>0</v>
      </c>
      <c r="BH165" s="153">
        <f>IF(N165="sníž. přenesená",J165,0)</f>
        <v>0</v>
      </c>
      <c r="BI165" s="153">
        <f>IF(N165="nulová",J165,0)</f>
        <v>0</v>
      </c>
      <c r="BJ165" s="20" t="s">
        <v>34</v>
      </c>
      <c r="BK165" s="153">
        <f>ROUND(I165*H165,2)</f>
        <v>0</v>
      </c>
      <c r="BL165" s="20" t="s">
        <v>122</v>
      </c>
      <c r="BM165" s="152" t="s">
        <v>1483</v>
      </c>
    </row>
    <row r="166" spans="1:65" s="2" customFormat="1">
      <c r="A166" s="35"/>
      <c r="B166" s="36"/>
      <c r="C166" s="35"/>
      <c r="D166" s="154" t="s">
        <v>124</v>
      </c>
      <c r="E166" s="35"/>
      <c r="F166" s="155" t="s">
        <v>265</v>
      </c>
      <c r="G166" s="35"/>
      <c r="H166" s="35"/>
      <c r="I166" s="156"/>
      <c r="J166" s="35"/>
      <c r="K166" s="35"/>
      <c r="L166" s="36"/>
      <c r="M166" s="157"/>
      <c r="N166" s="158"/>
      <c r="O166" s="56"/>
      <c r="P166" s="56"/>
      <c r="Q166" s="56"/>
      <c r="R166" s="56"/>
      <c r="S166" s="56"/>
      <c r="T166" s="57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20" t="s">
        <v>124</v>
      </c>
      <c r="AU166" s="20" t="s">
        <v>81</v>
      </c>
    </row>
    <row r="167" spans="1:65" s="13" customFormat="1">
      <c r="B167" s="159"/>
      <c r="D167" s="154" t="s">
        <v>125</v>
      </c>
      <c r="E167" s="160" t="s">
        <v>3</v>
      </c>
      <c r="F167" s="161" t="s">
        <v>405</v>
      </c>
      <c r="H167" s="162">
        <v>30</v>
      </c>
      <c r="I167" s="163"/>
      <c r="L167" s="159"/>
      <c r="M167" s="164"/>
      <c r="N167" s="165"/>
      <c r="O167" s="165"/>
      <c r="P167" s="165"/>
      <c r="Q167" s="165"/>
      <c r="R167" s="165"/>
      <c r="S167" s="165"/>
      <c r="T167" s="166"/>
      <c r="AT167" s="160" t="s">
        <v>125</v>
      </c>
      <c r="AU167" s="160" t="s">
        <v>81</v>
      </c>
      <c r="AV167" s="13" t="s">
        <v>81</v>
      </c>
      <c r="AW167" s="13" t="s">
        <v>33</v>
      </c>
      <c r="AX167" s="13" t="s">
        <v>34</v>
      </c>
      <c r="AY167" s="160" t="s">
        <v>115</v>
      </c>
    </row>
    <row r="168" spans="1:65" s="2" customFormat="1" ht="14.45" customHeight="1">
      <c r="A168" s="35"/>
      <c r="B168" s="140"/>
      <c r="C168" s="141" t="s">
        <v>295</v>
      </c>
      <c r="D168" s="141" t="s">
        <v>118</v>
      </c>
      <c r="E168" s="142" t="s">
        <v>1484</v>
      </c>
      <c r="F168" s="143" t="s">
        <v>291</v>
      </c>
      <c r="G168" s="144" t="s">
        <v>292</v>
      </c>
      <c r="H168" s="145">
        <v>44.100999999999999</v>
      </c>
      <c r="I168" s="146"/>
      <c r="J168" s="147">
        <f>ROUND(I168*H168,2)</f>
        <v>0</v>
      </c>
      <c r="K168" s="143" t="s">
        <v>200</v>
      </c>
      <c r="L168" s="36"/>
      <c r="M168" s="148" t="s">
        <v>3</v>
      </c>
      <c r="N168" s="149" t="s">
        <v>43</v>
      </c>
      <c r="O168" s="56"/>
      <c r="P168" s="150">
        <f>O168*H168</f>
        <v>0</v>
      </c>
      <c r="Q168" s="150">
        <v>0</v>
      </c>
      <c r="R168" s="150">
        <f>Q168*H168</f>
        <v>0</v>
      </c>
      <c r="S168" s="150">
        <v>0</v>
      </c>
      <c r="T168" s="151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52" t="s">
        <v>122</v>
      </c>
      <c r="AT168" s="152" t="s">
        <v>118</v>
      </c>
      <c r="AU168" s="152" t="s">
        <v>81</v>
      </c>
      <c r="AY168" s="20" t="s">
        <v>115</v>
      </c>
      <c r="BE168" s="153">
        <f>IF(N168="základní",J168,0)</f>
        <v>0</v>
      </c>
      <c r="BF168" s="153">
        <f>IF(N168="snížená",J168,0)</f>
        <v>0</v>
      </c>
      <c r="BG168" s="153">
        <f>IF(N168="zákl. přenesená",J168,0)</f>
        <v>0</v>
      </c>
      <c r="BH168" s="153">
        <f>IF(N168="sníž. přenesená",J168,0)</f>
        <v>0</v>
      </c>
      <c r="BI168" s="153">
        <f>IF(N168="nulová",J168,0)</f>
        <v>0</v>
      </c>
      <c r="BJ168" s="20" t="s">
        <v>34</v>
      </c>
      <c r="BK168" s="153">
        <f>ROUND(I168*H168,2)</f>
        <v>0</v>
      </c>
      <c r="BL168" s="20" t="s">
        <v>122</v>
      </c>
      <c r="BM168" s="152" t="s">
        <v>1485</v>
      </c>
    </row>
    <row r="169" spans="1:65" s="2" customFormat="1" ht="19.5">
      <c r="A169" s="35"/>
      <c r="B169" s="36"/>
      <c r="C169" s="35"/>
      <c r="D169" s="154" t="s">
        <v>124</v>
      </c>
      <c r="E169" s="35"/>
      <c r="F169" s="155" t="s">
        <v>294</v>
      </c>
      <c r="G169" s="35"/>
      <c r="H169" s="35"/>
      <c r="I169" s="156"/>
      <c r="J169" s="35"/>
      <c r="K169" s="35"/>
      <c r="L169" s="36"/>
      <c r="M169" s="157"/>
      <c r="N169" s="158"/>
      <c r="O169" s="56"/>
      <c r="P169" s="56"/>
      <c r="Q169" s="56"/>
      <c r="R169" s="56"/>
      <c r="S169" s="56"/>
      <c r="T169" s="57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20" t="s">
        <v>124</v>
      </c>
      <c r="AU169" s="20" t="s">
        <v>81</v>
      </c>
    </row>
    <row r="170" spans="1:65" s="13" customFormat="1">
      <c r="B170" s="159"/>
      <c r="D170" s="154" t="s">
        <v>125</v>
      </c>
      <c r="E170" s="160" t="s">
        <v>3</v>
      </c>
      <c r="F170" s="161" t="s">
        <v>1486</v>
      </c>
      <c r="H170" s="162">
        <v>44.100999999999999</v>
      </c>
      <c r="I170" s="163"/>
      <c r="L170" s="159"/>
      <c r="M170" s="164"/>
      <c r="N170" s="165"/>
      <c r="O170" s="165"/>
      <c r="P170" s="165"/>
      <c r="Q170" s="165"/>
      <c r="R170" s="165"/>
      <c r="S170" s="165"/>
      <c r="T170" s="166"/>
      <c r="AT170" s="160" t="s">
        <v>125</v>
      </c>
      <c r="AU170" s="160" t="s">
        <v>81</v>
      </c>
      <c r="AV170" s="13" t="s">
        <v>81</v>
      </c>
      <c r="AW170" s="13" t="s">
        <v>33</v>
      </c>
      <c r="AX170" s="13" t="s">
        <v>34</v>
      </c>
      <c r="AY170" s="160" t="s">
        <v>115</v>
      </c>
    </row>
    <row r="171" spans="1:65" s="2" customFormat="1" ht="24.2" customHeight="1">
      <c r="A171" s="35"/>
      <c r="B171" s="140"/>
      <c r="C171" s="141" t="s">
        <v>321</v>
      </c>
      <c r="D171" s="141" t="s">
        <v>118</v>
      </c>
      <c r="E171" s="142" t="s">
        <v>1487</v>
      </c>
      <c r="F171" s="143" t="s">
        <v>1488</v>
      </c>
      <c r="G171" s="144" t="s">
        <v>292</v>
      </c>
      <c r="H171" s="145">
        <v>44.100999999999999</v>
      </c>
      <c r="I171" s="146"/>
      <c r="J171" s="147">
        <f>ROUND(I171*H171,2)</f>
        <v>0</v>
      </c>
      <c r="K171" s="143" t="s">
        <v>200</v>
      </c>
      <c r="L171" s="36"/>
      <c r="M171" s="148" t="s">
        <v>3</v>
      </c>
      <c r="N171" s="149" t="s">
        <v>43</v>
      </c>
      <c r="O171" s="56"/>
      <c r="P171" s="150">
        <f>O171*H171</f>
        <v>0</v>
      </c>
      <c r="Q171" s="150">
        <v>0</v>
      </c>
      <c r="R171" s="150">
        <f>Q171*H171</f>
        <v>0</v>
      </c>
      <c r="S171" s="150">
        <v>0</v>
      </c>
      <c r="T171" s="151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52" t="s">
        <v>122</v>
      </c>
      <c r="AT171" s="152" t="s">
        <v>118</v>
      </c>
      <c r="AU171" s="152" t="s">
        <v>81</v>
      </c>
      <c r="AY171" s="20" t="s">
        <v>115</v>
      </c>
      <c r="BE171" s="153">
        <f>IF(N171="základní",J171,0)</f>
        <v>0</v>
      </c>
      <c r="BF171" s="153">
        <f>IF(N171="snížená",J171,0)</f>
        <v>0</v>
      </c>
      <c r="BG171" s="153">
        <f>IF(N171="zákl. přenesená",J171,0)</f>
        <v>0</v>
      </c>
      <c r="BH171" s="153">
        <f>IF(N171="sníž. přenesená",J171,0)</f>
        <v>0</v>
      </c>
      <c r="BI171" s="153">
        <f>IF(N171="nulová",J171,0)</f>
        <v>0</v>
      </c>
      <c r="BJ171" s="20" t="s">
        <v>34</v>
      </c>
      <c r="BK171" s="153">
        <f>ROUND(I171*H171,2)</f>
        <v>0</v>
      </c>
      <c r="BL171" s="20" t="s">
        <v>122</v>
      </c>
      <c r="BM171" s="152" t="s">
        <v>1489</v>
      </c>
    </row>
    <row r="172" spans="1:65" s="2" customFormat="1" ht="19.5">
      <c r="A172" s="35"/>
      <c r="B172" s="36"/>
      <c r="C172" s="35"/>
      <c r="D172" s="154" t="s">
        <v>124</v>
      </c>
      <c r="E172" s="35"/>
      <c r="F172" s="155" t="s">
        <v>1490</v>
      </c>
      <c r="G172" s="35"/>
      <c r="H172" s="35"/>
      <c r="I172" s="156"/>
      <c r="J172" s="35"/>
      <c r="K172" s="35"/>
      <c r="L172" s="36"/>
      <c r="M172" s="157"/>
      <c r="N172" s="158"/>
      <c r="O172" s="56"/>
      <c r="P172" s="56"/>
      <c r="Q172" s="56"/>
      <c r="R172" s="56"/>
      <c r="S172" s="56"/>
      <c r="T172" s="57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20" t="s">
        <v>124</v>
      </c>
      <c r="AU172" s="20" t="s">
        <v>81</v>
      </c>
    </row>
    <row r="173" spans="1:65" s="14" customFormat="1">
      <c r="B173" s="167"/>
      <c r="D173" s="154" t="s">
        <v>125</v>
      </c>
      <c r="E173" s="168" t="s">
        <v>3</v>
      </c>
      <c r="F173" s="169" t="s">
        <v>1491</v>
      </c>
      <c r="H173" s="168" t="s">
        <v>3</v>
      </c>
      <c r="I173" s="170"/>
      <c r="L173" s="167"/>
      <c r="M173" s="171"/>
      <c r="N173" s="172"/>
      <c r="O173" s="172"/>
      <c r="P173" s="172"/>
      <c r="Q173" s="172"/>
      <c r="R173" s="172"/>
      <c r="S173" s="172"/>
      <c r="T173" s="173"/>
      <c r="AT173" s="168" t="s">
        <v>125</v>
      </c>
      <c r="AU173" s="168" t="s">
        <v>81</v>
      </c>
      <c r="AV173" s="14" t="s">
        <v>34</v>
      </c>
      <c r="AW173" s="14" t="s">
        <v>4</v>
      </c>
      <c r="AX173" s="14" t="s">
        <v>72</v>
      </c>
      <c r="AY173" s="168" t="s">
        <v>115</v>
      </c>
    </row>
    <row r="174" spans="1:65" s="14" customFormat="1">
      <c r="B174" s="167"/>
      <c r="D174" s="154" t="s">
        <v>125</v>
      </c>
      <c r="E174" s="168" t="s">
        <v>3</v>
      </c>
      <c r="F174" s="169" t="s">
        <v>301</v>
      </c>
      <c r="H174" s="168" t="s">
        <v>3</v>
      </c>
      <c r="I174" s="170"/>
      <c r="L174" s="167"/>
      <c r="M174" s="171"/>
      <c r="N174" s="172"/>
      <c r="O174" s="172"/>
      <c r="P174" s="172"/>
      <c r="Q174" s="172"/>
      <c r="R174" s="172"/>
      <c r="S174" s="172"/>
      <c r="T174" s="173"/>
      <c r="AT174" s="168" t="s">
        <v>125</v>
      </c>
      <c r="AU174" s="168" t="s">
        <v>81</v>
      </c>
      <c r="AV174" s="14" t="s">
        <v>34</v>
      </c>
      <c r="AW174" s="14" t="s">
        <v>4</v>
      </c>
      <c r="AX174" s="14" t="s">
        <v>72</v>
      </c>
      <c r="AY174" s="168" t="s">
        <v>115</v>
      </c>
    </row>
    <row r="175" spans="1:65" s="13" customFormat="1">
      <c r="B175" s="159"/>
      <c r="D175" s="154" t="s">
        <v>125</v>
      </c>
      <c r="E175" s="160" t="s">
        <v>3</v>
      </c>
      <c r="F175" s="161" t="s">
        <v>1492</v>
      </c>
      <c r="H175" s="162">
        <v>5.8520000000000003</v>
      </c>
      <c r="I175" s="163"/>
      <c r="L175" s="159"/>
      <c r="M175" s="164"/>
      <c r="N175" s="165"/>
      <c r="O175" s="165"/>
      <c r="P175" s="165"/>
      <c r="Q175" s="165"/>
      <c r="R175" s="165"/>
      <c r="S175" s="165"/>
      <c r="T175" s="166"/>
      <c r="AT175" s="160" t="s">
        <v>125</v>
      </c>
      <c r="AU175" s="160" t="s">
        <v>81</v>
      </c>
      <c r="AV175" s="13" t="s">
        <v>81</v>
      </c>
      <c r="AW175" s="13" t="s">
        <v>33</v>
      </c>
      <c r="AX175" s="13" t="s">
        <v>72</v>
      </c>
      <c r="AY175" s="160" t="s">
        <v>115</v>
      </c>
    </row>
    <row r="176" spans="1:65" s="14" customFormat="1">
      <c r="B176" s="167"/>
      <c r="D176" s="154" t="s">
        <v>125</v>
      </c>
      <c r="E176" s="168" t="s">
        <v>3</v>
      </c>
      <c r="F176" s="169" t="s">
        <v>1493</v>
      </c>
      <c r="H176" s="168" t="s">
        <v>3</v>
      </c>
      <c r="I176" s="170"/>
      <c r="L176" s="167"/>
      <c r="M176" s="171"/>
      <c r="N176" s="172"/>
      <c r="O176" s="172"/>
      <c r="P176" s="172"/>
      <c r="Q176" s="172"/>
      <c r="R176" s="172"/>
      <c r="S176" s="172"/>
      <c r="T176" s="173"/>
      <c r="AT176" s="168" t="s">
        <v>125</v>
      </c>
      <c r="AU176" s="168" t="s">
        <v>81</v>
      </c>
      <c r="AV176" s="14" t="s">
        <v>34</v>
      </c>
      <c r="AW176" s="14" t="s">
        <v>33</v>
      </c>
      <c r="AX176" s="14" t="s">
        <v>72</v>
      </c>
      <c r="AY176" s="168" t="s">
        <v>115</v>
      </c>
    </row>
    <row r="177" spans="2:51" s="13" customFormat="1">
      <c r="B177" s="159"/>
      <c r="D177" s="154" t="s">
        <v>125</v>
      </c>
      <c r="E177" s="160" t="s">
        <v>3</v>
      </c>
      <c r="F177" s="161" t="s">
        <v>1494</v>
      </c>
      <c r="H177" s="162">
        <v>11.696</v>
      </c>
      <c r="I177" s="163"/>
      <c r="L177" s="159"/>
      <c r="M177" s="164"/>
      <c r="N177" s="165"/>
      <c r="O177" s="165"/>
      <c r="P177" s="165"/>
      <c r="Q177" s="165"/>
      <c r="R177" s="165"/>
      <c r="S177" s="165"/>
      <c r="T177" s="166"/>
      <c r="AT177" s="160" t="s">
        <v>125</v>
      </c>
      <c r="AU177" s="160" t="s">
        <v>81</v>
      </c>
      <c r="AV177" s="13" t="s">
        <v>81</v>
      </c>
      <c r="AW177" s="13" t="s">
        <v>33</v>
      </c>
      <c r="AX177" s="13" t="s">
        <v>72</v>
      </c>
      <c r="AY177" s="160" t="s">
        <v>115</v>
      </c>
    </row>
    <row r="178" spans="2:51" s="14" customFormat="1">
      <c r="B178" s="167"/>
      <c r="D178" s="154" t="s">
        <v>125</v>
      </c>
      <c r="E178" s="168" t="s">
        <v>3</v>
      </c>
      <c r="F178" s="169" t="s">
        <v>1495</v>
      </c>
      <c r="H178" s="168" t="s">
        <v>3</v>
      </c>
      <c r="I178" s="170"/>
      <c r="L178" s="167"/>
      <c r="M178" s="171"/>
      <c r="N178" s="172"/>
      <c r="O178" s="172"/>
      <c r="P178" s="172"/>
      <c r="Q178" s="172"/>
      <c r="R178" s="172"/>
      <c r="S178" s="172"/>
      <c r="T178" s="173"/>
      <c r="AT178" s="168" t="s">
        <v>125</v>
      </c>
      <c r="AU178" s="168" t="s">
        <v>81</v>
      </c>
      <c r="AV178" s="14" t="s">
        <v>34</v>
      </c>
      <c r="AW178" s="14" t="s">
        <v>33</v>
      </c>
      <c r="AX178" s="14" t="s">
        <v>72</v>
      </c>
      <c r="AY178" s="168" t="s">
        <v>115</v>
      </c>
    </row>
    <row r="179" spans="2:51" s="14" customFormat="1">
      <c r="B179" s="167"/>
      <c r="D179" s="154" t="s">
        <v>125</v>
      </c>
      <c r="E179" s="168" t="s">
        <v>3</v>
      </c>
      <c r="F179" s="169" t="s">
        <v>301</v>
      </c>
      <c r="H179" s="168" t="s">
        <v>3</v>
      </c>
      <c r="I179" s="170"/>
      <c r="L179" s="167"/>
      <c r="M179" s="171"/>
      <c r="N179" s="172"/>
      <c r="O179" s="172"/>
      <c r="P179" s="172"/>
      <c r="Q179" s="172"/>
      <c r="R179" s="172"/>
      <c r="S179" s="172"/>
      <c r="T179" s="173"/>
      <c r="AT179" s="168" t="s">
        <v>125</v>
      </c>
      <c r="AU179" s="168" t="s">
        <v>81</v>
      </c>
      <c r="AV179" s="14" t="s">
        <v>34</v>
      </c>
      <c r="AW179" s="14" t="s">
        <v>4</v>
      </c>
      <c r="AX179" s="14" t="s">
        <v>72</v>
      </c>
      <c r="AY179" s="168" t="s">
        <v>115</v>
      </c>
    </row>
    <row r="180" spans="2:51" s="13" customFormat="1">
      <c r="B180" s="159"/>
      <c r="D180" s="154" t="s">
        <v>125</v>
      </c>
      <c r="E180" s="160" t="s">
        <v>3</v>
      </c>
      <c r="F180" s="161" t="s">
        <v>1496</v>
      </c>
      <c r="H180" s="162">
        <v>6.39</v>
      </c>
      <c r="I180" s="163"/>
      <c r="L180" s="159"/>
      <c r="M180" s="164"/>
      <c r="N180" s="165"/>
      <c r="O180" s="165"/>
      <c r="P180" s="165"/>
      <c r="Q180" s="165"/>
      <c r="R180" s="165"/>
      <c r="S180" s="165"/>
      <c r="T180" s="166"/>
      <c r="AT180" s="160" t="s">
        <v>125</v>
      </c>
      <c r="AU180" s="160" t="s">
        <v>81</v>
      </c>
      <c r="AV180" s="13" t="s">
        <v>81</v>
      </c>
      <c r="AW180" s="13" t="s">
        <v>33</v>
      </c>
      <c r="AX180" s="13" t="s">
        <v>72</v>
      </c>
      <c r="AY180" s="160" t="s">
        <v>115</v>
      </c>
    </row>
    <row r="181" spans="2:51" s="13" customFormat="1">
      <c r="B181" s="159"/>
      <c r="D181" s="154" t="s">
        <v>125</v>
      </c>
      <c r="E181" s="160" t="s">
        <v>3</v>
      </c>
      <c r="F181" s="161" t="s">
        <v>1497</v>
      </c>
      <c r="H181" s="162">
        <v>1.093</v>
      </c>
      <c r="I181" s="163"/>
      <c r="L181" s="159"/>
      <c r="M181" s="164"/>
      <c r="N181" s="165"/>
      <c r="O181" s="165"/>
      <c r="P181" s="165"/>
      <c r="Q181" s="165"/>
      <c r="R181" s="165"/>
      <c r="S181" s="165"/>
      <c r="T181" s="166"/>
      <c r="AT181" s="160" t="s">
        <v>125</v>
      </c>
      <c r="AU181" s="160" t="s">
        <v>81</v>
      </c>
      <c r="AV181" s="13" t="s">
        <v>81</v>
      </c>
      <c r="AW181" s="13" t="s">
        <v>33</v>
      </c>
      <c r="AX181" s="13" t="s">
        <v>72</v>
      </c>
      <c r="AY181" s="160" t="s">
        <v>115</v>
      </c>
    </row>
    <row r="182" spans="2:51" s="13" customFormat="1">
      <c r="B182" s="159"/>
      <c r="D182" s="154" t="s">
        <v>125</v>
      </c>
      <c r="E182" s="160" t="s">
        <v>3</v>
      </c>
      <c r="F182" s="161" t="s">
        <v>1498</v>
      </c>
      <c r="H182" s="162">
        <v>1.87</v>
      </c>
      <c r="I182" s="163"/>
      <c r="L182" s="159"/>
      <c r="M182" s="164"/>
      <c r="N182" s="165"/>
      <c r="O182" s="165"/>
      <c r="P182" s="165"/>
      <c r="Q182" s="165"/>
      <c r="R182" s="165"/>
      <c r="S182" s="165"/>
      <c r="T182" s="166"/>
      <c r="AT182" s="160" t="s">
        <v>125</v>
      </c>
      <c r="AU182" s="160" t="s">
        <v>81</v>
      </c>
      <c r="AV182" s="13" t="s">
        <v>81</v>
      </c>
      <c r="AW182" s="13" t="s">
        <v>33</v>
      </c>
      <c r="AX182" s="13" t="s">
        <v>72</v>
      </c>
      <c r="AY182" s="160" t="s">
        <v>115</v>
      </c>
    </row>
    <row r="183" spans="2:51" s="14" customFormat="1">
      <c r="B183" s="167"/>
      <c r="D183" s="154" t="s">
        <v>125</v>
      </c>
      <c r="E183" s="168" t="s">
        <v>3</v>
      </c>
      <c r="F183" s="169" t="s">
        <v>1493</v>
      </c>
      <c r="H183" s="168" t="s">
        <v>3</v>
      </c>
      <c r="I183" s="170"/>
      <c r="L183" s="167"/>
      <c r="M183" s="171"/>
      <c r="N183" s="172"/>
      <c r="O183" s="172"/>
      <c r="P183" s="172"/>
      <c r="Q183" s="172"/>
      <c r="R183" s="172"/>
      <c r="S183" s="172"/>
      <c r="T183" s="173"/>
      <c r="AT183" s="168" t="s">
        <v>125</v>
      </c>
      <c r="AU183" s="168" t="s">
        <v>81</v>
      </c>
      <c r="AV183" s="14" t="s">
        <v>34</v>
      </c>
      <c r="AW183" s="14" t="s">
        <v>4</v>
      </c>
      <c r="AX183" s="14" t="s">
        <v>72</v>
      </c>
      <c r="AY183" s="168" t="s">
        <v>115</v>
      </c>
    </row>
    <row r="184" spans="2:51" s="13" customFormat="1">
      <c r="B184" s="159"/>
      <c r="D184" s="154" t="s">
        <v>125</v>
      </c>
      <c r="E184" s="160" t="s">
        <v>3</v>
      </c>
      <c r="F184" s="161" t="s">
        <v>1499</v>
      </c>
      <c r="H184" s="162">
        <v>4.0190000000000001</v>
      </c>
      <c r="I184" s="163"/>
      <c r="L184" s="159"/>
      <c r="M184" s="164"/>
      <c r="N184" s="165"/>
      <c r="O184" s="165"/>
      <c r="P184" s="165"/>
      <c r="Q184" s="165"/>
      <c r="R184" s="165"/>
      <c r="S184" s="165"/>
      <c r="T184" s="166"/>
      <c r="AT184" s="160" t="s">
        <v>125</v>
      </c>
      <c r="AU184" s="160" t="s">
        <v>81</v>
      </c>
      <c r="AV184" s="13" t="s">
        <v>81</v>
      </c>
      <c r="AW184" s="13" t="s">
        <v>33</v>
      </c>
      <c r="AX184" s="13" t="s">
        <v>72</v>
      </c>
      <c r="AY184" s="160" t="s">
        <v>115</v>
      </c>
    </row>
    <row r="185" spans="2:51" s="14" customFormat="1">
      <c r="B185" s="167"/>
      <c r="D185" s="154" t="s">
        <v>125</v>
      </c>
      <c r="E185" s="168" t="s">
        <v>3</v>
      </c>
      <c r="F185" s="169" t="s">
        <v>1500</v>
      </c>
      <c r="H185" s="168" t="s">
        <v>3</v>
      </c>
      <c r="I185" s="170"/>
      <c r="L185" s="167"/>
      <c r="M185" s="171"/>
      <c r="N185" s="172"/>
      <c r="O185" s="172"/>
      <c r="P185" s="172"/>
      <c r="Q185" s="172"/>
      <c r="R185" s="172"/>
      <c r="S185" s="172"/>
      <c r="T185" s="173"/>
      <c r="AT185" s="168" t="s">
        <v>125</v>
      </c>
      <c r="AU185" s="168" t="s">
        <v>81</v>
      </c>
      <c r="AV185" s="14" t="s">
        <v>34</v>
      </c>
      <c r="AW185" s="14" t="s">
        <v>33</v>
      </c>
      <c r="AX185" s="14" t="s">
        <v>72</v>
      </c>
      <c r="AY185" s="168" t="s">
        <v>115</v>
      </c>
    </row>
    <row r="186" spans="2:51" s="14" customFormat="1">
      <c r="B186" s="167"/>
      <c r="D186" s="154" t="s">
        <v>125</v>
      </c>
      <c r="E186" s="168" t="s">
        <v>3</v>
      </c>
      <c r="F186" s="169" t="s">
        <v>301</v>
      </c>
      <c r="H186" s="168" t="s">
        <v>3</v>
      </c>
      <c r="I186" s="170"/>
      <c r="L186" s="167"/>
      <c r="M186" s="171"/>
      <c r="N186" s="172"/>
      <c r="O186" s="172"/>
      <c r="P186" s="172"/>
      <c r="Q186" s="172"/>
      <c r="R186" s="172"/>
      <c r="S186" s="172"/>
      <c r="T186" s="173"/>
      <c r="AT186" s="168" t="s">
        <v>125</v>
      </c>
      <c r="AU186" s="168" t="s">
        <v>81</v>
      </c>
      <c r="AV186" s="14" t="s">
        <v>34</v>
      </c>
      <c r="AW186" s="14" t="s">
        <v>4</v>
      </c>
      <c r="AX186" s="14" t="s">
        <v>72</v>
      </c>
      <c r="AY186" s="168" t="s">
        <v>115</v>
      </c>
    </row>
    <row r="187" spans="2:51" s="13" customFormat="1">
      <c r="B187" s="159"/>
      <c r="D187" s="154" t="s">
        <v>125</v>
      </c>
      <c r="E187" s="160" t="s">
        <v>3</v>
      </c>
      <c r="F187" s="161" t="s">
        <v>1496</v>
      </c>
      <c r="H187" s="162">
        <v>6.39</v>
      </c>
      <c r="I187" s="163"/>
      <c r="L187" s="159"/>
      <c r="M187" s="164"/>
      <c r="N187" s="165"/>
      <c r="O187" s="165"/>
      <c r="P187" s="165"/>
      <c r="Q187" s="165"/>
      <c r="R187" s="165"/>
      <c r="S187" s="165"/>
      <c r="T187" s="166"/>
      <c r="AT187" s="160" t="s">
        <v>125</v>
      </c>
      <c r="AU187" s="160" t="s">
        <v>81</v>
      </c>
      <c r="AV187" s="13" t="s">
        <v>81</v>
      </c>
      <c r="AW187" s="13" t="s">
        <v>33</v>
      </c>
      <c r="AX187" s="13" t="s">
        <v>72</v>
      </c>
      <c r="AY187" s="160" t="s">
        <v>115</v>
      </c>
    </row>
    <row r="188" spans="2:51" s="13" customFormat="1">
      <c r="B188" s="159"/>
      <c r="D188" s="154" t="s">
        <v>125</v>
      </c>
      <c r="E188" s="160" t="s">
        <v>3</v>
      </c>
      <c r="F188" s="161" t="s">
        <v>1497</v>
      </c>
      <c r="H188" s="162">
        <v>1.093</v>
      </c>
      <c r="I188" s="163"/>
      <c r="L188" s="159"/>
      <c r="M188" s="164"/>
      <c r="N188" s="165"/>
      <c r="O188" s="165"/>
      <c r="P188" s="165"/>
      <c r="Q188" s="165"/>
      <c r="R188" s="165"/>
      <c r="S188" s="165"/>
      <c r="T188" s="166"/>
      <c r="AT188" s="160" t="s">
        <v>125</v>
      </c>
      <c r="AU188" s="160" t="s">
        <v>81</v>
      </c>
      <c r="AV188" s="13" t="s">
        <v>81</v>
      </c>
      <c r="AW188" s="13" t="s">
        <v>33</v>
      </c>
      <c r="AX188" s="13" t="s">
        <v>72</v>
      </c>
      <c r="AY188" s="160" t="s">
        <v>115</v>
      </c>
    </row>
    <row r="189" spans="2:51" s="13" customFormat="1">
      <c r="B189" s="159"/>
      <c r="D189" s="154" t="s">
        <v>125</v>
      </c>
      <c r="E189" s="160" t="s">
        <v>3</v>
      </c>
      <c r="F189" s="161" t="s">
        <v>1498</v>
      </c>
      <c r="H189" s="162">
        <v>1.87</v>
      </c>
      <c r="I189" s="163"/>
      <c r="L189" s="159"/>
      <c r="M189" s="164"/>
      <c r="N189" s="165"/>
      <c r="O189" s="165"/>
      <c r="P189" s="165"/>
      <c r="Q189" s="165"/>
      <c r="R189" s="165"/>
      <c r="S189" s="165"/>
      <c r="T189" s="166"/>
      <c r="AT189" s="160" t="s">
        <v>125</v>
      </c>
      <c r="AU189" s="160" t="s">
        <v>81</v>
      </c>
      <c r="AV189" s="13" t="s">
        <v>81</v>
      </c>
      <c r="AW189" s="13" t="s">
        <v>33</v>
      </c>
      <c r="AX189" s="13" t="s">
        <v>72</v>
      </c>
      <c r="AY189" s="160" t="s">
        <v>115</v>
      </c>
    </row>
    <row r="190" spans="2:51" s="14" customFormat="1">
      <c r="B190" s="167"/>
      <c r="D190" s="154" t="s">
        <v>125</v>
      </c>
      <c r="E190" s="168" t="s">
        <v>3</v>
      </c>
      <c r="F190" s="169" t="s">
        <v>1493</v>
      </c>
      <c r="H190" s="168" t="s">
        <v>3</v>
      </c>
      <c r="I190" s="170"/>
      <c r="L190" s="167"/>
      <c r="M190" s="171"/>
      <c r="N190" s="172"/>
      <c r="O190" s="172"/>
      <c r="P190" s="172"/>
      <c r="Q190" s="172"/>
      <c r="R190" s="172"/>
      <c r="S190" s="172"/>
      <c r="T190" s="173"/>
      <c r="AT190" s="168" t="s">
        <v>125</v>
      </c>
      <c r="AU190" s="168" t="s">
        <v>81</v>
      </c>
      <c r="AV190" s="14" t="s">
        <v>34</v>
      </c>
      <c r="AW190" s="14" t="s">
        <v>4</v>
      </c>
      <c r="AX190" s="14" t="s">
        <v>72</v>
      </c>
      <c r="AY190" s="168" t="s">
        <v>115</v>
      </c>
    </row>
    <row r="191" spans="2:51" s="13" customFormat="1">
      <c r="B191" s="159"/>
      <c r="D191" s="154" t="s">
        <v>125</v>
      </c>
      <c r="E191" s="160" t="s">
        <v>3</v>
      </c>
      <c r="F191" s="161" t="s">
        <v>1501</v>
      </c>
      <c r="H191" s="162">
        <v>3.8279999999999998</v>
      </c>
      <c r="I191" s="163"/>
      <c r="L191" s="159"/>
      <c r="M191" s="164"/>
      <c r="N191" s="165"/>
      <c r="O191" s="165"/>
      <c r="P191" s="165"/>
      <c r="Q191" s="165"/>
      <c r="R191" s="165"/>
      <c r="S191" s="165"/>
      <c r="T191" s="166"/>
      <c r="AT191" s="160" t="s">
        <v>125</v>
      </c>
      <c r="AU191" s="160" t="s">
        <v>81</v>
      </c>
      <c r="AV191" s="13" t="s">
        <v>81</v>
      </c>
      <c r="AW191" s="13" t="s">
        <v>33</v>
      </c>
      <c r="AX191" s="13" t="s">
        <v>72</v>
      </c>
      <c r="AY191" s="160" t="s">
        <v>115</v>
      </c>
    </row>
    <row r="192" spans="2:51" s="15" customFormat="1">
      <c r="B192" s="178"/>
      <c r="D192" s="154" t="s">
        <v>125</v>
      </c>
      <c r="E192" s="179" t="s">
        <v>3</v>
      </c>
      <c r="F192" s="180" t="s">
        <v>279</v>
      </c>
      <c r="H192" s="181">
        <v>44.100999999999999</v>
      </c>
      <c r="I192" s="182"/>
      <c r="L192" s="178"/>
      <c r="M192" s="183"/>
      <c r="N192" s="184"/>
      <c r="O192" s="184"/>
      <c r="P192" s="184"/>
      <c r="Q192" s="184"/>
      <c r="R192" s="184"/>
      <c r="S192" s="184"/>
      <c r="T192" s="185"/>
      <c r="AT192" s="179" t="s">
        <v>125</v>
      </c>
      <c r="AU192" s="179" t="s">
        <v>81</v>
      </c>
      <c r="AV192" s="15" t="s">
        <v>122</v>
      </c>
      <c r="AW192" s="15" t="s">
        <v>33</v>
      </c>
      <c r="AX192" s="15" t="s">
        <v>34</v>
      </c>
      <c r="AY192" s="179" t="s">
        <v>115</v>
      </c>
    </row>
    <row r="193" spans="1:65" s="2" customFormat="1" ht="24.2" customHeight="1">
      <c r="A193" s="35"/>
      <c r="B193" s="140"/>
      <c r="C193" s="141" t="s">
        <v>328</v>
      </c>
      <c r="D193" s="141" t="s">
        <v>118</v>
      </c>
      <c r="E193" s="142" t="s">
        <v>1502</v>
      </c>
      <c r="F193" s="143" t="s">
        <v>1503</v>
      </c>
      <c r="G193" s="144" t="s">
        <v>274</v>
      </c>
      <c r="H193" s="145">
        <v>15.9</v>
      </c>
      <c r="I193" s="146"/>
      <c r="J193" s="147">
        <f>ROUND(I193*H193,2)</f>
        <v>0</v>
      </c>
      <c r="K193" s="143" t="s">
        <v>200</v>
      </c>
      <c r="L193" s="36"/>
      <c r="M193" s="148" t="s">
        <v>3</v>
      </c>
      <c r="N193" s="149" t="s">
        <v>43</v>
      </c>
      <c r="O193" s="56"/>
      <c r="P193" s="150">
        <f>O193*H193</f>
        <v>0</v>
      </c>
      <c r="Q193" s="150">
        <v>3.2000000000000002E-3</v>
      </c>
      <c r="R193" s="150">
        <f>Q193*H193</f>
        <v>5.0880000000000002E-2</v>
      </c>
      <c r="S193" s="150">
        <v>0</v>
      </c>
      <c r="T193" s="151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52" t="s">
        <v>122</v>
      </c>
      <c r="AT193" s="152" t="s">
        <v>118</v>
      </c>
      <c r="AU193" s="152" t="s">
        <v>81</v>
      </c>
      <c r="AY193" s="20" t="s">
        <v>115</v>
      </c>
      <c r="BE193" s="153">
        <f>IF(N193="základní",J193,0)</f>
        <v>0</v>
      </c>
      <c r="BF193" s="153">
        <f>IF(N193="snížená",J193,0)</f>
        <v>0</v>
      </c>
      <c r="BG193" s="153">
        <f>IF(N193="zákl. přenesená",J193,0)</f>
        <v>0</v>
      </c>
      <c r="BH193" s="153">
        <f>IF(N193="sníž. přenesená",J193,0)</f>
        <v>0</v>
      </c>
      <c r="BI193" s="153">
        <f>IF(N193="nulová",J193,0)</f>
        <v>0</v>
      </c>
      <c r="BJ193" s="20" t="s">
        <v>34</v>
      </c>
      <c r="BK193" s="153">
        <f>ROUND(I193*H193,2)</f>
        <v>0</v>
      </c>
      <c r="BL193" s="20" t="s">
        <v>122</v>
      </c>
      <c r="BM193" s="152" t="s">
        <v>1504</v>
      </c>
    </row>
    <row r="194" spans="1:65" s="2" customFormat="1" ht="19.5">
      <c r="A194" s="35"/>
      <c r="B194" s="36"/>
      <c r="C194" s="35"/>
      <c r="D194" s="154" t="s">
        <v>124</v>
      </c>
      <c r="E194" s="35"/>
      <c r="F194" s="155" t="s">
        <v>1505</v>
      </c>
      <c r="G194" s="35"/>
      <c r="H194" s="35"/>
      <c r="I194" s="156"/>
      <c r="J194" s="35"/>
      <c r="K194" s="35"/>
      <c r="L194" s="36"/>
      <c r="M194" s="157"/>
      <c r="N194" s="158"/>
      <c r="O194" s="56"/>
      <c r="P194" s="56"/>
      <c r="Q194" s="56"/>
      <c r="R194" s="56"/>
      <c r="S194" s="56"/>
      <c r="T194" s="57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20" t="s">
        <v>124</v>
      </c>
      <c r="AU194" s="20" t="s">
        <v>81</v>
      </c>
    </row>
    <row r="195" spans="1:65" s="13" customFormat="1">
      <c r="B195" s="159"/>
      <c r="D195" s="154" t="s">
        <v>125</v>
      </c>
      <c r="E195" s="160" t="s">
        <v>3</v>
      </c>
      <c r="F195" s="161" t="s">
        <v>1506</v>
      </c>
      <c r="H195" s="162">
        <v>15.9</v>
      </c>
      <c r="I195" s="163"/>
      <c r="L195" s="159"/>
      <c r="M195" s="164"/>
      <c r="N195" s="165"/>
      <c r="O195" s="165"/>
      <c r="P195" s="165"/>
      <c r="Q195" s="165"/>
      <c r="R195" s="165"/>
      <c r="S195" s="165"/>
      <c r="T195" s="166"/>
      <c r="AT195" s="160" t="s">
        <v>125</v>
      </c>
      <c r="AU195" s="160" t="s">
        <v>81</v>
      </c>
      <c r="AV195" s="13" t="s">
        <v>81</v>
      </c>
      <c r="AW195" s="13" t="s">
        <v>33</v>
      </c>
      <c r="AX195" s="13" t="s">
        <v>72</v>
      </c>
      <c r="AY195" s="160" t="s">
        <v>115</v>
      </c>
    </row>
    <row r="196" spans="1:65" s="15" customFormat="1">
      <c r="B196" s="178"/>
      <c r="D196" s="154" t="s">
        <v>125</v>
      </c>
      <c r="E196" s="179" t="s">
        <v>3</v>
      </c>
      <c r="F196" s="180" t="s">
        <v>279</v>
      </c>
      <c r="H196" s="181">
        <v>15.9</v>
      </c>
      <c r="I196" s="182"/>
      <c r="L196" s="178"/>
      <c r="M196" s="183"/>
      <c r="N196" s="184"/>
      <c r="O196" s="184"/>
      <c r="P196" s="184"/>
      <c r="Q196" s="184"/>
      <c r="R196" s="184"/>
      <c r="S196" s="184"/>
      <c r="T196" s="185"/>
      <c r="AT196" s="179" t="s">
        <v>125</v>
      </c>
      <c r="AU196" s="179" t="s">
        <v>81</v>
      </c>
      <c r="AV196" s="15" t="s">
        <v>122</v>
      </c>
      <c r="AW196" s="15" t="s">
        <v>33</v>
      </c>
      <c r="AX196" s="15" t="s">
        <v>34</v>
      </c>
      <c r="AY196" s="179" t="s">
        <v>115</v>
      </c>
    </row>
    <row r="197" spans="1:65" s="2" customFormat="1" ht="14.45" customHeight="1">
      <c r="A197" s="35"/>
      <c r="B197" s="140"/>
      <c r="C197" s="186" t="s">
        <v>336</v>
      </c>
      <c r="D197" s="186" t="s">
        <v>427</v>
      </c>
      <c r="E197" s="187" t="s">
        <v>1507</v>
      </c>
      <c r="F197" s="188" t="s">
        <v>1508</v>
      </c>
      <c r="G197" s="189" t="s">
        <v>274</v>
      </c>
      <c r="H197" s="190">
        <v>16.376999999999999</v>
      </c>
      <c r="I197" s="191"/>
      <c r="J197" s="192">
        <f>ROUND(I197*H197,2)</f>
        <v>0</v>
      </c>
      <c r="K197" s="188" t="s">
        <v>3</v>
      </c>
      <c r="L197" s="193"/>
      <c r="M197" s="194" t="s">
        <v>3</v>
      </c>
      <c r="N197" s="195" t="s">
        <v>43</v>
      </c>
      <c r="O197" s="56"/>
      <c r="P197" s="150">
        <f>O197*H197</f>
        <v>0</v>
      </c>
      <c r="Q197" s="150">
        <v>4.9500000000000002E-2</v>
      </c>
      <c r="R197" s="150">
        <f>Q197*H197</f>
        <v>0.81066150000000003</v>
      </c>
      <c r="S197" s="150">
        <v>0</v>
      </c>
      <c r="T197" s="151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52" t="s">
        <v>152</v>
      </c>
      <c r="AT197" s="152" t="s">
        <v>427</v>
      </c>
      <c r="AU197" s="152" t="s">
        <v>81</v>
      </c>
      <c r="AY197" s="20" t="s">
        <v>115</v>
      </c>
      <c r="BE197" s="153">
        <f>IF(N197="základní",J197,0)</f>
        <v>0</v>
      </c>
      <c r="BF197" s="153">
        <f>IF(N197="snížená",J197,0)</f>
        <v>0</v>
      </c>
      <c r="BG197" s="153">
        <f>IF(N197="zákl. přenesená",J197,0)</f>
        <v>0</v>
      </c>
      <c r="BH197" s="153">
        <f>IF(N197="sníž. přenesená",J197,0)</f>
        <v>0</v>
      </c>
      <c r="BI197" s="153">
        <f>IF(N197="nulová",J197,0)</f>
        <v>0</v>
      </c>
      <c r="BJ197" s="20" t="s">
        <v>34</v>
      </c>
      <c r="BK197" s="153">
        <f>ROUND(I197*H197,2)</f>
        <v>0</v>
      </c>
      <c r="BL197" s="20" t="s">
        <v>122</v>
      </c>
      <c r="BM197" s="152" t="s">
        <v>1509</v>
      </c>
    </row>
    <row r="198" spans="1:65" s="2" customFormat="1">
      <c r="A198" s="35"/>
      <c r="B198" s="36"/>
      <c r="C198" s="35"/>
      <c r="D198" s="154" t="s">
        <v>124</v>
      </c>
      <c r="E198" s="35"/>
      <c r="F198" s="155" t="s">
        <v>1508</v>
      </c>
      <c r="G198" s="35"/>
      <c r="H198" s="35"/>
      <c r="I198" s="156"/>
      <c r="J198" s="35"/>
      <c r="K198" s="35"/>
      <c r="L198" s="36"/>
      <c r="M198" s="157"/>
      <c r="N198" s="158"/>
      <c r="O198" s="56"/>
      <c r="P198" s="56"/>
      <c r="Q198" s="56"/>
      <c r="R198" s="56"/>
      <c r="S198" s="56"/>
      <c r="T198" s="57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20" t="s">
        <v>124</v>
      </c>
      <c r="AU198" s="20" t="s">
        <v>81</v>
      </c>
    </row>
    <row r="199" spans="1:65" s="13" customFormat="1">
      <c r="B199" s="159"/>
      <c r="D199" s="154" t="s">
        <v>125</v>
      </c>
      <c r="E199" s="160" t="s">
        <v>3</v>
      </c>
      <c r="F199" s="161" t="s">
        <v>1510</v>
      </c>
      <c r="H199" s="162">
        <v>16.376999999999999</v>
      </c>
      <c r="I199" s="163"/>
      <c r="L199" s="159"/>
      <c r="M199" s="164"/>
      <c r="N199" s="165"/>
      <c r="O199" s="165"/>
      <c r="P199" s="165"/>
      <c r="Q199" s="165"/>
      <c r="R199" s="165"/>
      <c r="S199" s="165"/>
      <c r="T199" s="166"/>
      <c r="AT199" s="160" t="s">
        <v>125</v>
      </c>
      <c r="AU199" s="160" t="s">
        <v>81</v>
      </c>
      <c r="AV199" s="13" t="s">
        <v>81</v>
      </c>
      <c r="AW199" s="13" t="s">
        <v>33</v>
      </c>
      <c r="AX199" s="13" t="s">
        <v>72</v>
      </c>
      <c r="AY199" s="160" t="s">
        <v>115</v>
      </c>
    </row>
    <row r="200" spans="1:65" s="15" customFormat="1">
      <c r="B200" s="178"/>
      <c r="D200" s="154" t="s">
        <v>125</v>
      </c>
      <c r="E200" s="179" t="s">
        <v>3</v>
      </c>
      <c r="F200" s="180" t="s">
        <v>279</v>
      </c>
      <c r="H200" s="181">
        <v>16.376999999999999</v>
      </c>
      <c r="I200" s="182"/>
      <c r="L200" s="178"/>
      <c r="M200" s="183"/>
      <c r="N200" s="184"/>
      <c r="O200" s="184"/>
      <c r="P200" s="184"/>
      <c r="Q200" s="184"/>
      <c r="R200" s="184"/>
      <c r="S200" s="184"/>
      <c r="T200" s="185"/>
      <c r="AT200" s="179" t="s">
        <v>125</v>
      </c>
      <c r="AU200" s="179" t="s">
        <v>81</v>
      </c>
      <c r="AV200" s="15" t="s">
        <v>122</v>
      </c>
      <c r="AW200" s="15" t="s">
        <v>33</v>
      </c>
      <c r="AX200" s="15" t="s">
        <v>34</v>
      </c>
      <c r="AY200" s="179" t="s">
        <v>115</v>
      </c>
    </row>
    <row r="201" spans="1:65" s="2" customFormat="1" ht="14.45" customHeight="1">
      <c r="A201" s="35"/>
      <c r="B201" s="140"/>
      <c r="C201" s="141" t="s">
        <v>8</v>
      </c>
      <c r="D201" s="141" t="s">
        <v>118</v>
      </c>
      <c r="E201" s="142" t="s">
        <v>1511</v>
      </c>
      <c r="F201" s="143" t="s">
        <v>1512</v>
      </c>
      <c r="G201" s="144" t="s">
        <v>487</v>
      </c>
      <c r="H201" s="145">
        <v>4</v>
      </c>
      <c r="I201" s="146"/>
      <c r="J201" s="147">
        <f>ROUND(I201*H201,2)</f>
        <v>0</v>
      </c>
      <c r="K201" s="143" t="s">
        <v>3</v>
      </c>
      <c r="L201" s="36"/>
      <c r="M201" s="148" t="s">
        <v>3</v>
      </c>
      <c r="N201" s="149" t="s">
        <v>43</v>
      </c>
      <c r="O201" s="56"/>
      <c r="P201" s="150">
        <f>O201*H201</f>
        <v>0</v>
      </c>
      <c r="Q201" s="150">
        <v>2.2000000000000001E-4</v>
      </c>
      <c r="R201" s="150">
        <f>Q201*H201</f>
        <v>8.8000000000000003E-4</v>
      </c>
      <c r="S201" s="150">
        <v>0</v>
      </c>
      <c r="T201" s="151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52" t="s">
        <v>122</v>
      </c>
      <c r="AT201" s="152" t="s">
        <v>118</v>
      </c>
      <c r="AU201" s="152" t="s">
        <v>81</v>
      </c>
      <c r="AY201" s="20" t="s">
        <v>115</v>
      </c>
      <c r="BE201" s="153">
        <f>IF(N201="základní",J201,0)</f>
        <v>0</v>
      </c>
      <c r="BF201" s="153">
        <f>IF(N201="snížená",J201,0)</f>
        <v>0</v>
      </c>
      <c r="BG201" s="153">
        <f>IF(N201="zákl. přenesená",J201,0)</f>
        <v>0</v>
      </c>
      <c r="BH201" s="153">
        <f>IF(N201="sníž. přenesená",J201,0)</f>
        <v>0</v>
      </c>
      <c r="BI201" s="153">
        <f>IF(N201="nulová",J201,0)</f>
        <v>0</v>
      </c>
      <c r="BJ201" s="20" t="s">
        <v>34</v>
      </c>
      <c r="BK201" s="153">
        <f>ROUND(I201*H201,2)</f>
        <v>0</v>
      </c>
      <c r="BL201" s="20" t="s">
        <v>122</v>
      </c>
      <c r="BM201" s="152" t="s">
        <v>1513</v>
      </c>
    </row>
    <row r="202" spans="1:65" s="2" customFormat="1">
      <c r="A202" s="35"/>
      <c r="B202" s="36"/>
      <c r="C202" s="35"/>
      <c r="D202" s="154" t="s">
        <v>124</v>
      </c>
      <c r="E202" s="35"/>
      <c r="F202" s="155" t="s">
        <v>1512</v>
      </c>
      <c r="G202" s="35"/>
      <c r="H202" s="35"/>
      <c r="I202" s="156"/>
      <c r="J202" s="35"/>
      <c r="K202" s="35"/>
      <c r="L202" s="36"/>
      <c r="M202" s="157"/>
      <c r="N202" s="158"/>
      <c r="O202" s="56"/>
      <c r="P202" s="56"/>
      <c r="Q202" s="56"/>
      <c r="R202" s="56"/>
      <c r="S202" s="56"/>
      <c r="T202" s="57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20" t="s">
        <v>124</v>
      </c>
      <c r="AU202" s="20" t="s">
        <v>81</v>
      </c>
    </row>
    <row r="203" spans="1:65" s="2" customFormat="1">
      <c r="A203" s="35"/>
      <c r="B203" s="36"/>
      <c r="C203" s="35"/>
      <c r="D203" s="154" t="s">
        <v>203</v>
      </c>
      <c r="E203" s="35"/>
      <c r="F203" s="177"/>
      <c r="G203" s="35"/>
      <c r="H203" s="35"/>
      <c r="I203" s="156"/>
      <c r="J203" s="35"/>
      <c r="K203" s="35"/>
      <c r="L203" s="36"/>
      <c r="M203" s="157"/>
      <c r="N203" s="158"/>
      <c r="O203" s="56"/>
      <c r="P203" s="56"/>
      <c r="Q203" s="56"/>
      <c r="R203" s="56"/>
      <c r="S203" s="56"/>
      <c r="T203" s="57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20" t="s">
        <v>203</v>
      </c>
      <c r="AU203" s="20" t="s">
        <v>81</v>
      </c>
    </row>
    <row r="204" spans="1:65" s="13" customFormat="1">
      <c r="B204" s="159"/>
      <c r="D204" s="154" t="s">
        <v>125</v>
      </c>
      <c r="E204" s="160" t="s">
        <v>3</v>
      </c>
      <c r="F204" s="161" t="s">
        <v>1514</v>
      </c>
      <c r="H204" s="162">
        <v>4</v>
      </c>
      <c r="I204" s="163"/>
      <c r="L204" s="159"/>
      <c r="M204" s="164"/>
      <c r="N204" s="165"/>
      <c r="O204" s="165"/>
      <c r="P204" s="165"/>
      <c r="Q204" s="165"/>
      <c r="R204" s="165"/>
      <c r="S204" s="165"/>
      <c r="T204" s="166"/>
      <c r="AT204" s="160" t="s">
        <v>125</v>
      </c>
      <c r="AU204" s="160" t="s">
        <v>81</v>
      </c>
      <c r="AV204" s="13" t="s">
        <v>81</v>
      </c>
      <c r="AW204" s="13" t="s">
        <v>33</v>
      </c>
      <c r="AX204" s="13" t="s">
        <v>72</v>
      </c>
      <c r="AY204" s="160" t="s">
        <v>115</v>
      </c>
    </row>
    <row r="205" spans="1:65" s="2" customFormat="1" ht="14.45" customHeight="1">
      <c r="A205" s="35"/>
      <c r="B205" s="140"/>
      <c r="C205" s="141" t="s">
        <v>346</v>
      </c>
      <c r="D205" s="141" t="s">
        <v>118</v>
      </c>
      <c r="E205" s="142" t="s">
        <v>1515</v>
      </c>
      <c r="F205" s="143" t="s">
        <v>1516</v>
      </c>
      <c r="G205" s="144" t="s">
        <v>199</v>
      </c>
      <c r="H205" s="145">
        <v>93.664000000000001</v>
      </c>
      <c r="I205" s="146"/>
      <c r="J205" s="147">
        <f>ROUND(I205*H205,2)</f>
        <v>0</v>
      </c>
      <c r="K205" s="143" t="s">
        <v>200</v>
      </c>
      <c r="L205" s="36"/>
      <c r="M205" s="148" t="s">
        <v>3</v>
      </c>
      <c r="N205" s="149" t="s">
        <v>43</v>
      </c>
      <c r="O205" s="56"/>
      <c r="P205" s="150">
        <f>O205*H205</f>
        <v>0</v>
      </c>
      <c r="Q205" s="150">
        <v>8.4000000000000003E-4</v>
      </c>
      <c r="R205" s="150">
        <f>Q205*H205</f>
        <v>7.8677759999999999E-2</v>
      </c>
      <c r="S205" s="150">
        <v>0</v>
      </c>
      <c r="T205" s="151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52" t="s">
        <v>122</v>
      </c>
      <c r="AT205" s="152" t="s">
        <v>118</v>
      </c>
      <c r="AU205" s="152" t="s">
        <v>81</v>
      </c>
      <c r="AY205" s="20" t="s">
        <v>115</v>
      </c>
      <c r="BE205" s="153">
        <f>IF(N205="základní",J205,0)</f>
        <v>0</v>
      </c>
      <c r="BF205" s="153">
        <f>IF(N205="snížená",J205,0)</f>
        <v>0</v>
      </c>
      <c r="BG205" s="153">
        <f>IF(N205="zákl. přenesená",J205,0)</f>
        <v>0</v>
      </c>
      <c r="BH205" s="153">
        <f>IF(N205="sníž. přenesená",J205,0)</f>
        <v>0</v>
      </c>
      <c r="BI205" s="153">
        <f>IF(N205="nulová",J205,0)</f>
        <v>0</v>
      </c>
      <c r="BJ205" s="20" t="s">
        <v>34</v>
      </c>
      <c r="BK205" s="153">
        <f>ROUND(I205*H205,2)</f>
        <v>0</v>
      </c>
      <c r="BL205" s="20" t="s">
        <v>122</v>
      </c>
      <c r="BM205" s="152" t="s">
        <v>1517</v>
      </c>
    </row>
    <row r="206" spans="1:65" s="2" customFormat="1">
      <c r="A206" s="35"/>
      <c r="B206" s="36"/>
      <c r="C206" s="35"/>
      <c r="D206" s="154" t="s">
        <v>124</v>
      </c>
      <c r="E206" s="35"/>
      <c r="F206" s="155" t="s">
        <v>1518</v>
      </c>
      <c r="G206" s="35"/>
      <c r="H206" s="35"/>
      <c r="I206" s="156"/>
      <c r="J206" s="35"/>
      <c r="K206" s="35"/>
      <c r="L206" s="36"/>
      <c r="M206" s="157"/>
      <c r="N206" s="158"/>
      <c r="O206" s="56"/>
      <c r="P206" s="56"/>
      <c r="Q206" s="56"/>
      <c r="R206" s="56"/>
      <c r="S206" s="56"/>
      <c r="T206" s="57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20" t="s">
        <v>124</v>
      </c>
      <c r="AU206" s="20" t="s">
        <v>81</v>
      </c>
    </row>
    <row r="207" spans="1:65" s="2" customFormat="1" ht="117">
      <c r="A207" s="35"/>
      <c r="B207" s="36"/>
      <c r="C207" s="35"/>
      <c r="D207" s="154" t="s">
        <v>203</v>
      </c>
      <c r="E207" s="35"/>
      <c r="F207" s="177" t="s">
        <v>356</v>
      </c>
      <c r="G207" s="35"/>
      <c r="H207" s="35"/>
      <c r="I207" s="156"/>
      <c r="J207" s="35"/>
      <c r="K207" s="35"/>
      <c r="L207" s="36"/>
      <c r="M207" s="157"/>
      <c r="N207" s="158"/>
      <c r="O207" s="56"/>
      <c r="P207" s="56"/>
      <c r="Q207" s="56"/>
      <c r="R207" s="56"/>
      <c r="S207" s="56"/>
      <c r="T207" s="57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20" t="s">
        <v>203</v>
      </c>
      <c r="AU207" s="20" t="s">
        <v>81</v>
      </c>
    </row>
    <row r="208" spans="1:65" s="13" customFormat="1">
      <c r="B208" s="159"/>
      <c r="D208" s="154" t="s">
        <v>125</v>
      </c>
      <c r="E208" s="160" t="s">
        <v>3</v>
      </c>
      <c r="F208" s="161" t="s">
        <v>1519</v>
      </c>
      <c r="H208" s="162">
        <v>15.2</v>
      </c>
      <c r="I208" s="163"/>
      <c r="L208" s="159"/>
      <c r="M208" s="164"/>
      <c r="N208" s="165"/>
      <c r="O208" s="165"/>
      <c r="P208" s="165"/>
      <c r="Q208" s="165"/>
      <c r="R208" s="165"/>
      <c r="S208" s="165"/>
      <c r="T208" s="166"/>
      <c r="AT208" s="160" t="s">
        <v>125</v>
      </c>
      <c r="AU208" s="160" t="s">
        <v>81</v>
      </c>
      <c r="AV208" s="13" t="s">
        <v>81</v>
      </c>
      <c r="AW208" s="13" t="s">
        <v>33</v>
      </c>
      <c r="AX208" s="13" t="s">
        <v>72</v>
      </c>
      <c r="AY208" s="160" t="s">
        <v>115</v>
      </c>
    </row>
    <row r="209" spans="1:65" s="14" customFormat="1">
      <c r="B209" s="167"/>
      <c r="D209" s="154" t="s">
        <v>125</v>
      </c>
      <c r="E209" s="168" t="s">
        <v>3</v>
      </c>
      <c r="F209" s="169" t="s">
        <v>1493</v>
      </c>
      <c r="H209" s="168" t="s">
        <v>3</v>
      </c>
      <c r="I209" s="170"/>
      <c r="L209" s="167"/>
      <c r="M209" s="171"/>
      <c r="N209" s="172"/>
      <c r="O209" s="172"/>
      <c r="P209" s="172"/>
      <c r="Q209" s="172"/>
      <c r="R209" s="172"/>
      <c r="S209" s="172"/>
      <c r="T209" s="173"/>
      <c r="AT209" s="168" t="s">
        <v>125</v>
      </c>
      <c r="AU209" s="168" t="s">
        <v>81</v>
      </c>
      <c r="AV209" s="14" t="s">
        <v>34</v>
      </c>
      <c r="AW209" s="14" t="s">
        <v>33</v>
      </c>
      <c r="AX209" s="14" t="s">
        <v>72</v>
      </c>
      <c r="AY209" s="168" t="s">
        <v>115</v>
      </c>
    </row>
    <row r="210" spans="1:65" s="13" customFormat="1">
      <c r="B210" s="159"/>
      <c r="D210" s="154" t="s">
        <v>125</v>
      </c>
      <c r="E210" s="160" t="s">
        <v>3</v>
      </c>
      <c r="F210" s="161" t="s">
        <v>1520</v>
      </c>
      <c r="H210" s="162">
        <v>24.8</v>
      </c>
      <c r="I210" s="163"/>
      <c r="L210" s="159"/>
      <c r="M210" s="164"/>
      <c r="N210" s="165"/>
      <c r="O210" s="165"/>
      <c r="P210" s="165"/>
      <c r="Q210" s="165"/>
      <c r="R210" s="165"/>
      <c r="S210" s="165"/>
      <c r="T210" s="166"/>
      <c r="AT210" s="160" t="s">
        <v>125</v>
      </c>
      <c r="AU210" s="160" t="s">
        <v>81</v>
      </c>
      <c r="AV210" s="13" t="s">
        <v>81</v>
      </c>
      <c r="AW210" s="13" t="s">
        <v>33</v>
      </c>
      <c r="AX210" s="13" t="s">
        <v>72</v>
      </c>
      <c r="AY210" s="160" t="s">
        <v>115</v>
      </c>
    </row>
    <row r="211" spans="1:65" s="14" customFormat="1">
      <c r="B211" s="167"/>
      <c r="D211" s="154" t="s">
        <v>125</v>
      </c>
      <c r="E211" s="168" t="s">
        <v>3</v>
      </c>
      <c r="F211" s="169" t="s">
        <v>1495</v>
      </c>
      <c r="H211" s="168" t="s">
        <v>3</v>
      </c>
      <c r="I211" s="170"/>
      <c r="L211" s="167"/>
      <c r="M211" s="171"/>
      <c r="N211" s="172"/>
      <c r="O211" s="172"/>
      <c r="P211" s="172"/>
      <c r="Q211" s="172"/>
      <c r="R211" s="172"/>
      <c r="S211" s="172"/>
      <c r="T211" s="173"/>
      <c r="AT211" s="168" t="s">
        <v>125</v>
      </c>
      <c r="AU211" s="168" t="s">
        <v>81</v>
      </c>
      <c r="AV211" s="14" t="s">
        <v>34</v>
      </c>
      <c r="AW211" s="14" t="s">
        <v>33</v>
      </c>
      <c r="AX211" s="14" t="s">
        <v>72</v>
      </c>
      <c r="AY211" s="168" t="s">
        <v>115</v>
      </c>
    </row>
    <row r="212" spans="1:65" s="13" customFormat="1">
      <c r="B212" s="159"/>
      <c r="D212" s="154" t="s">
        <v>125</v>
      </c>
      <c r="E212" s="160" t="s">
        <v>3</v>
      </c>
      <c r="F212" s="161" t="s">
        <v>1521</v>
      </c>
      <c r="H212" s="162">
        <v>12.12</v>
      </c>
      <c r="I212" s="163"/>
      <c r="L212" s="159"/>
      <c r="M212" s="164"/>
      <c r="N212" s="165"/>
      <c r="O212" s="165"/>
      <c r="P212" s="165"/>
      <c r="Q212" s="165"/>
      <c r="R212" s="165"/>
      <c r="S212" s="165"/>
      <c r="T212" s="166"/>
      <c r="AT212" s="160" t="s">
        <v>125</v>
      </c>
      <c r="AU212" s="160" t="s">
        <v>81</v>
      </c>
      <c r="AV212" s="13" t="s">
        <v>81</v>
      </c>
      <c r="AW212" s="13" t="s">
        <v>33</v>
      </c>
      <c r="AX212" s="13" t="s">
        <v>72</v>
      </c>
      <c r="AY212" s="160" t="s">
        <v>115</v>
      </c>
    </row>
    <row r="213" spans="1:65" s="13" customFormat="1">
      <c r="B213" s="159"/>
      <c r="D213" s="154" t="s">
        <v>125</v>
      </c>
      <c r="E213" s="160" t="s">
        <v>3</v>
      </c>
      <c r="F213" s="161" t="s">
        <v>1522</v>
      </c>
      <c r="H213" s="162">
        <v>2.8279999999999998</v>
      </c>
      <c r="I213" s="163"/>
      <c r="L213" s="159"/>
      <c r="M213" s="164"/>
      <c r="N213" s="165"/>
      <c r="O213" s="165"/>
      <c r="P213" s="165"/>
      <c r="Q213" s="165"/>
      <c r="R213" s="165"/>
      <c r="S213" s="165"/>
      <c r="T213" s="166"/>
      <c r="AT213" s="160" t="s">
        <v>125</v>
      </c>
      <c r="AU213" s="160" t="s">
        <v>81</v>
      </c>
      <c r="AV213" s="13" t="s">
        <v>81</v>
      </c>
      <c r="AW213" s="13" t="s">
        <v>33</v>
      </c>
      <c r="AX213" s="13" t="s">
        <v>72</v>
      </c>
      <c r="AY213" s="160" t="s">
        <v>115</v>
      </c>
    </row>
    <row r="214" spans="1:65" s="13" customFormat="1">
      <c r="B214" s="159"/>
      <c r="D214" s="154" t="s">
        <v>125</v>
      </c>
      <c r="E214" s="160" t="s">
        <v>3</v>
      </c>
      <c r="F214" s="161" t="s">
        <v>1523</v>
      </c>
      <c r="H214" s="162">
        <v>3.4</v>
      </c>
      <c r="I214" s="163"/>
      <c r="L214" s="159"/>
      <c r="M214" s="164"/>
      <c r="N214" s="165"/>
      <c r="O214" s="165"/>
      <c r="P214" s="165"/>
      <c r="Q214" s="165"/>
      <c r="R214" s="165"/>
      <c r="S214" s="165"/>
      <c r="T214" s="166"/>
      <c r="AT214" s="160" t="s">
        <v>125</v>
      </c>
      <c r="AU214" s="160" t="s">
        <v>81</v>
      </c>
      <c r="AV214" s="13" t="s">
        <v>81</v>
      </c>
      <c r="AW214" s="13" t="s">
        <v>33</v>
      </c>
      <c r="AX214" s="13" t="s">
        <v>72</v>
      </c>
      <c r="AY214" s="160" t="s">
        <v>115</v>
      </c>
    </row>
    <row r="215" spans="1:65" s="13" customFormat="1">
      <c r="B215" s="159"/>
      <c r="D215" s="154" t="s">
        <v>125</v>
      </c>
      <c r="E215" s="160" t="s">
        <v>3</v>
      </c>
      <c r="F215" s="161" t="s">
        <v>1524</v>
      </c>
      <c r="H215" s="162">
        <v>8.484</v>
      </c>
      <c r="I215" s="163"/>
      <c r="L215" s="159"/>
      <c r="M215" s="164"/>
      <c r="N215" s="165"/>
      <c r="O215" s="165"/>
      <c r="P215" s="165"/>
      <c r="Q215" s="165"/>
      <c r="R215" s="165"/>
      <c r="S215" s="165"/>
      <c r="T215" s="166"/>
      <c r="AT215" s="160" t="s">
        <v>125</v>
      </c>
      <c r="AU215" s="160" t="s">
        <v>81</v>
      </c>
      <c r="AV215" s="13" t="s">
        <v>81</v>
      </c>
      <c r="AW215" s="13" t="s">
        <v>33</v>
      </c>
      <c r="AX215" s="13" t="s">
        <v>72</v>
      </c>
      <c r="AY215" s="160" t="s">
        <v>115</v>
      </c>
    </row>
    <row r="216" spans="1:65" s="14" customFormat="1">
      <c r="B216" s="167"/>
      <c r="D216" s="154" t="s">
        <v>125</v>
      </c>
      <c r="E216" s="168" t="s">
        <v>3</v>
      </c>
      <c r="F216" s="169" t="s">
        <v>1500</v>
      </c>
      <c r="H216" s="168" t="s">
        <v>3</v>
      </c>
      <c r="I216" s="170"/>
      <c r="L216" s="167"/>
      <c r="M216" s="171"/>
      <c r="N216" s="172"/>
      <c r="O216" s="172"/>
      <c r="P216" s="172"/>
      <c r="Q216" s="172"/>
      <c r="R216" s="172"/>
      <c r="S216" s="172"/>
      <c r="T216" s="173"/>
      <c r="AT216" s="168" t="s">
        <v>125</v>
      </c>
      <c r="AU216" s="168" t="s">
        <v>81</v>
      </c>
      <c r="AV216" s="14" t="s">
        <v>34</v>
      </c>
      <c r="AW216" s="14" t="s">
        <v>33</v>
      </c>
      <c r="AX216" s="14" t="s">
        <v>72</v>
      </c>
      <c r="AY216" s="168" t="s">
        <v>115</v>
      </c>
    </row>
    <row r="217" spans="1:65" s="13" customFormat="1">
      <c r="B217" s="159"/>
      <c r="D217" s="154" t="s">
        <v>125</v>
      </c>
      <c r="E217" s="160" t="s">
        <v>3</v>
      </c>
      <c r="F217" s="161" t="s">
        <v>1521</v>
      </c>
      <c r="H217" s="162">
        <v>12.12</v>
      </c>
      <c r="I217" s="163"/>
      <c r="L217" s="159"/>
      <c r="M217" s="164"/>
      <c r="N217" s="165"/>
      <c r="O217" s="165"/>
      <c r="P217" s="165"/>
      <c r="Q217" s="165"/>
      <c r="R217" s="165"/>
      <c r="S217" s="165"/>
      <c r="T217" s="166"/>
      <c r="AT217" s="160" t="s">
        <v>125</v>
      </c>
      <c r="AU217" s="160" t="s">
        <v>81</v>
      </c>
      <c r="AV217" s="13" t="s">
        <v>81</v>
      </c>
      <c r="AW217" s="13" t="s">
        <v>33</v>
      </c>
      <c r="AX217" s="13" t="s">
        <v>72</v>
      </c>
      <c r="AY217" s="160" t="s">
        <v>115</v>
      </c>
    </row>
    <row r="218" spans="1:65" s="13" customFormat="1">
      <c r="B218" s="159"/>
      <c r="D218" s="154" t="s">
        <v>125</v>
      </c>
      <c r="E218" s="160" t="s">
        <v>3</v>
      </c>
      <c r="F218" s="161" t="s">
        <v>1522</v>
      </c>
      <c r="H218" s="162">
        <v>2.8279999999999998</v>
      </c>
      <c r="I218" s="163"/>
      <c r="L218" s="159"/>
      <c r="M218" s="164"/>
      <c r="N218" s="165"/>
      <c r="O218" s="165"/>
      <c r="P218" s="165"/>
      <c r="Q218" s="165"/>
      <c r="R218" s="165"/>
      <c r="S218" s="165"/>
      <c r="T218" s="166"/>
      <c r="AT218" s="160" t="s">
        <v>125</v>
      </c>
      <c r="AU218" s="160" t="s">
        <v>81</v>
      </c>
      <c r="AV218" s="13" t="s">
        <v>81</v>
      </c>
      <c r="AW218" s="13" t="s">
        <v>33</v>
      </c>
      <c r="AX218" s="13" t="s">
        <v>72</v>
      </c>
      <c r="AY218" s="160" t="s">
        <v>115</v>
      </c>
    </row>
    <row r="219" spans="1:65" s="13" customFormat="1">
      <c r="B219" s="159"/>
      <c r="D219" s="154" t="s">
        <v>125</v>
      </c>
      <c r="E219" s="160" t="s">
        <v>3</v>
      </c>
      <c r="F219" s="161" t="s">
        <v>1523</v>
      </c>
      <c r="H219" s="162">
        <v>3.4</v>
      </c>
      <c r="I219" s="163"/>
      <c r="L219" s="159"/>
      <c r="M219" s="164"/>
      <c r="N219" s="165"/>
      <c r="O219" s="165"/>
      <c r="P219" s="165"/>
      <c r="Q219" s="165"/>
      <c r="R219" s="165"/>
      <c r="S219" s="165"/>
      <c r="T219" s="166"/>
      <c r="AT219" s="160" t="s">
        <v>125</v>
      </c>
      <c r="AU219" s="160" t="s">
        <v>81</v>
      </c>
      <c r="AV219" s="13" t="s">
        <v>81</v>
      </c>
      <c r="AW219" s="13" t="s">
        <v>33</v>
      </c>
      <c r="AX219" s="13" t="s">
        <v>72</v>
      </c>
      <c r="AY219" s="160" t="s">
        <v>115</v>
      </c>
    </row>
    <row r="220" spans="1:65" s="13" customFormat="1">
      <c r="B220" s="159"/>
      <c r="D220" s="154" t="s">
        <v>125</v>
      </c>
      <c r="E220" s="160" t="s">
        <v>3</v>
      </c>
      <c r="F220" s="161" t="s">
        <v>1524</v>
      </c>
      <c r="H220" s="162">
        <v>8.484</v>
      </c>
      <c r="I220" s="163"/>
      <c r="L220" s="159"/>
      <c r="M220" s="164"/>
      <c r="N220" s="165"/>
      <c r="O220" s="165"/>
      <c r="P220" s="165"/>
      <c r="Q220" s="165"/>
      <c r="R220" s="165"/>
      <c r="S220" s="165"/>
      <c r="T220" s="166"/>
      <c r="AT220" s="160" t="s">
        <v>125</v>
      </c>
      <c r="AU220" s="160" t="s">
        <v>81</v>
      </c>
      <c r="AV220" s="13" t="s">
        <v>81</v>
      </c>
      <c r="AW220" s="13" t="s">
        <v>33</v>
      </c>
      <c r="AX220" s="13" t="s">
        <v>72</v>
      </c>
      <c r="AY220" s="160" t="s">
        <v>115</v>
      </c>
    </row>
    <row r="221" spans="1:65" s="2" customFormat="1" ht="14.45" customHeight="1">
      <c r="A221" s="35"/>
      <c r="B221" s="140"/>
      <c r="C221" s="141" t="s">
        <v>351</v>
      </c>
      <c r="D221" s="141" t="s">
        <v>118</v>
      </c>
      <c r="E221" s="142" t="s">
        <v>1525</v>
      </c>
      <c r="F221" s="143" t="s">
        <v>1526</v>
      </c>
      <c r="G221" s="144" t="s">
        <v>199</v>
      </c>
      <c r="H221" s="145">
        <v>93.664000000000001</v>
      </c>
      <c r="I221" s="146"/>
      <c r="J221" s="147">
        <f>ROUND(I221*H221,2)</f>
        <v>0</v>
      </c>
      <c r="K221" s="143" t="s">
        <v>200</v>
      </c>
      <c r="L221" s="36"/>
      <c r="M221" s="148" t="s">
        <v>3</v>
      </c>
      <c r="N221" s="149" t="s">
        <v>43</v>
      </c>
      <c r="O221" s="56"/>
      <c r="P221" s="150">
        <f>O221*H221</f>
        <v>0</v>
      </c>
      <c r="Q221" s="150">
        <v>0</v>
      </c>
      <c r="R221" s="150">
        <f>Q221*H221</f>
        <v>0</v>
      </c>
      <c r="S221" s="150">
        <v>0</v>
      </c>
      <c r="T221" s="151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52" t="s">
        <v>122</v>
      </c>
      <c r="AT221" s="152" t="s">
        <v>118</v>
      </c>
      <c r="AU221" s="152" t="s">
        <v>81</v>
      </c>
      <c r="AY221" s="20" t="s">
        <v>115</v>
      </c>
      <c r="BE221" s="153">
        <f>IF(N221="základní",J221,0)</f>
        <v>0</v>
      </c>
      <c r="BF221" s="153">
        <f>IF(N221="snížená",J221,0)</f>
        <v>0</v>
      </c>
      <c r="BG221" s="153">
        <f>IF(N221="zákl. přenesená",J221,0)</f>
        <v>0</v>
      </c>
      <c r="BH221" s="153">
        <f>IF(N221="sníž. přenesená",J221,0)</f>
        <v>0</v>
      </c>
      <c r="BI221" s="153">
        <f>IF(N221="nulová",J221,0)</f>
        <v>0</v>
      </c>
      <c r="BJ221" s="20" t="s">
        <v>34</v>
      </c>
      <c r="BK221" s="153">
        <f>ROUND(I221*H221,2)</f>
        <v>0</v>
      </c>
      <c r="BL221" s="20" t="s">
        <v>122</v>
      </c>
      <c r="BM221" s="152" t="s">
        <v>1527</v>
      </c>
    </row>
    <row r="222" spans="1:65" s="2" customFormat="1" ht="19.5">
      <c r="A222" s="35"/>
      <c r="B222" s="36"/>
      <c r="C222" s="35"/>
      <c r="D222" s="154" t="s">
        <v>124</v>
      </c>
      <c r="E222" s="35"/>
      <c r="F222" s="155" t="s">
        <v>1528</v>
      </c>
      <c r="G222" s="35"/>
      <c r="H222" s="35"/>
      <c r="I222" s="156"/>
      <c r="J222" s="35"/>
      <c r="K222" s="35"/>
      <c r="L222" s="36"/>
      <c r="M222" s="157"/>
      <c r="N222" s="158"/>
      <c r="O222" s="56"/>
      <c r="P222" s="56"/>
      <c r="Q222" s="56"/>
      <c r="R222" s="56"/>
      <c r="S222" s="56"/>
      <c r="T222" s="57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20" t="s">
        <v>124</v>
      </c>
      <c r="AU222" s="20" t="s">
        <v>81</v>
      </c>
    </row>
    <row r="223" spans="1:65" s="2" customFormat="1" ht="14.45" customHeight="1">
      <c r="A223" s="35"/>
      <c r="B223" s="140"/>
      <c r="C223" s="141" t="s">
        <v>370</v>
      </c>
      <c r="D223" s="141" t="s">
        <v>118</v>
      </c>
      <c r="E223" s="142" t="s">
        <v>376</v>
      </c>
      <c r="F223" s="143" t="s">
        <v>377</v>
      </c>
      <c r="G223" s="144" t="s">
        <v>292</v>
      </c>
      <c r="H223" s="145">
        <v>44.100999999999999</v>
      </c>
      <c r="I223" s="146"/>
      <c r="J223" s="147">
        <f>ROUND(I223*H223,2)</f>
        <v>0</v>
      </c>
      <c r="K223" s="143" t="s">
        <v>200</v>
      </c>
      <c r="L223" s="36"/>
      <c r="M223" s="148" t="s">
        <v>3</v>
      </c>
      <c r="N223" s="149" t="s">
        <v>43</v>
      </c>
      <c r="O223" s="56"/>
      <c r="P223" s="150">
        <f>O223*H223</f>
        <v>0</v>
      </c>
      <c r="Q223" s="150">
        <v>0</v>
      </c>
      <c r="R223" s="150">
        <f>Q223*H223</f>
        <v>0</v>
      </c>
      <c r="S223" s="150">
        <v>0</v>
      </c>
      <c r="T223" s="151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52" t="s">
        <v>122</v>
      </c>
      <c r="AT223" s="152" t="s">
        <v>118</v>
      </c>
      <c r="AU223" s="152" t="s">
        <v>81</v>
      </c>
      <c r="AY223" s="20" t="s">
        <v>115</v>
      </c>
      <c r="BE223" s="153">
        <f>IF(N223="základní",J223,0)</f>
        <v>0</v>
      </c>
      <c r="BF223" s="153">
        <f>IF(N223="snížená",J223,0)</f>
        <v>0</v>
      </c>
      <c r="BG223" s="153">
        <f>IF(N223="zákl. přenesená",J223,0)</f>
        <v>0</v>
      </c>
      <c r="BH223" s="153">
        <f>IF(N223="sníž. přenesená",J223,0)</f>
        <v>0</v>
      </c>
      <c r="BI223" s="153">
        <f>IF(N223="nulová",J223,0)</f>
        <v>0</v>
      </c>
      <c r="BJ223" s="20" t="s">
        <v>34</v>
      </c>
      <c r="BK223" s="153">
        <f>ROUND(I223*H223,2)</f>
        <v>0</v>
      </c>
      <c r="BL223" s="20" t="s">
        <v>122</v>
      </c>
      <c r="BM223" s="152" t="s">
        <v>1529</v>
      </c>
    </row>
    <row r="224" spans="1:65" s="2" customFormat="1" ht="19.5">
      <c r="A224" s="35"/>
      <c r="B224" s="36"/>
      <c r="C224" s="35"/>
      <c r="D224" s="154" t="s">
        <v>124</v>
      </c>
      <c r="E224" s="35"/>
      <c r="F224" s="155" t="s">
        <v>379</v>
      </c>
      <c r="G224" s="35"/>
      <c r="H224" s="35"/>
      <c r="I224" s="156"/>
      <c r="J224" s="35"/>
      <c r="K224" s="35"/>
      <c r="L224" s="36"/>
      <c r="M224" s="157"/>
      <c r="N224" s="158"/>
      <c r="O224" s="56"/>
      <c r="P224" s="56"/>
      <c r="Q224" s="56"/>
      <c r="R224" s="56"/>
      <c r="S224" s="56"/>
      <c r="T224" s="57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20" t="s">
        <v>124</v>
      </c>
      <c r="AU224" s="20" t="s">
        <v>81</v>
      </c>
    </row>
    <row r="225" spans="1:65" s="13" customFormat="1">
      <c r="B225" s="159"/>
      <c r="D225" s="154" t="s">
        <v>125</v>
      </c>
      <c r="E225" s="160" t="s">
        <v>3</v>
      </c>
      <c r="F225" s="161" t="s">
        <v>1486</v>
      </c>
      <c r="H225" s="162">
        <v>44.100999999999999</v>
      </c>
      <c r="I225" s="163"/>
      <c r="L225" s="159"/>
      <c r="M225" s="164"/>
      <c r="N225" s="165"/>
      <c r="O225" s="165"/>
      <c r="P225" s="165"/>
      <c r="Q225" s="165"/>
      <c r="R225" s="165"/>
      <c r="S225" s="165"/>
      <c r="T225" s="166"/>
      <c r="AT225" s="160" t="s">
        <v>125</v>
      </c>
      <c r="AU225" s="160" t="s">
        <v>81</v>
      </c>
      <c r="AV225" s="13" t="s">
        <v>81</v>
      </c>
      <c r="AW225" s="13" t="s">
        <v>33</v>
      </c>
      <c r="AX225" s="13" t="s">
        <v>34</v>
      </c>
      <c r="AY225" s="160" t="s">
        <v>115</v>
      </c>
    </row>
    <row r="226" spans="1:65" s="2" customFormat="1" ht="24.2" customHeight="1">
      <c r="A226" s="35"/>
      <c r="B226" s="140"/>
      <c r="C226" s="141" t="s">
        <v>375</v>
      </c>
      <c r="D226" s="141" t="s">
        <v>118</v>
      </c>
      <c r="E226" s="142" t="s">
        <v>382</v>
      </c>
      <c r="F226" s="143" t="s">
        <v>383</v>
      </c>
      <c r="G226" s="144" t="s">
        <v>292</v>
      </c>
      <c r="H226" s="145">
        <v>132.303</v>
      </c>
      <c r="I226" s="146"/>
      <c r="J226" s="147">
        <f>ROUND(I226*H226,2)</f>
        <v>0</v>
      </c>
      <c r="K226" s="143" t="s">
        <v>200</v>
      </c>
      <c r="L226" s="36"/>
      <c r="M226" s="148" t="s">
        <v>3</v>
      </c>
      <c r="N226" s="149" t="s">
        <v>43</v>
      </c>
      <c r="O226" s="56"/>
      <c r="P226" s="150">
        <f>O226*H226</f>
        <v>0</v>
      </c>
      <c r="Q226" s="150">
        <v>0</v>
      </c>
      <c r="R226" s="150">
        <f>Q226*H226</f>
        <v>0</v>
      </c>
      <c r="S226" s="150">
        <v>0</v>
      </c>
      <c r="T226" s="151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52" t="s">
        <v>122</v>
      </c>
      <c r="AT226" s="152" t="s">
        <v>118</v>
      </c>
      <c r="AU226" s="152" t="s">
        <v>81</v>
      </c>
      <c r="AY226" s="20" t="s">
        <v>115</v>
      </c>
      <c r="BE226" s="153">
        <f>IF(N226="základní",J226,0)</f>
        <v>0</v>
      </c>
      <c r="BF226" s="153">
        <f>IF(N226="snížená",J226,0)</f>
        <v>0</v>
      </c>
      <c r="BG226" s="153">
        <f>IF(N226="zákl. přenesená",J226,0)</f>
        <v>0</v>
      </c>
      <c r="BH226" s="153">
        <f>IF(N226="sníž. přenesená",J226,0)</f>
        <v>0</v>
      </c>
      <c r="BI226" s="153">
        <f>IF(N226="nulová",J226,0)</f>
        <v>0</v>
      </c>
      <c r="BJ226" s="20" t="s">
        <v>34</v>
      </c>
      <c r="BK226" s="153">
        <f>ROUND(I226*H226,2)</f>
        <v>0</v>
      </c>
      <c r="BL226" s="20" t="s">
        <v>122</v>
      </c>
      <c r="BM226" s="152" t="s">
        <v>1530</v>
      </c>
    </row>
    <row r="227" spans="1:65" s="2" customFormat="1" ht="19.5">
      <c r="A227" s="35"/>
      <c r="B227" s="36"/>
      <c r="C227" s="35"/>
      <c r="D227" s="154" t="s">
        <v>124</v>
      </c>
      <c r="E227" s="35"/>
      <c r="F227" s="155" t="s">
        <v>385</v>
      </c>
      <c r="G227" s="35"/>
      <c r="H227" s="35"/>
      <c r="I227" s="156"/>
      <c r="J227" s="35"/>
      <c r="K227" s="35"/>
      <c r="L227" s="36"/>
      <c r="M227" s="157"/>
      <c r="N227" s="158"/>
      <c r="O227" s="56"/>
      <c r="P227" s="56"/>
      <c r="Q227" s="56"/>
      <c r="R227" s="56"/>
      <c r="S227" s="56"/>
      <c r="T227" s="57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20" t="s">
        <v>124</v>
      </c>
      <c r="AU227" s="20" t="s">
        <v>81</v>
      </c>
    </row>
    <row r="228" spans="1:65" s="13" customFormat="1">
      <c r="B228" s="159"/>
      <c r="D228" s="154" t="s">
        <v>125</v>
      </c>
      <c r="E228" s="160" t="s">
        <v>3</v>
      </c>
      <c r="F228" s="161" t="s">
        <v>1531</v>
      </c>
      <c r="H228" s="162">
        <v>132.303</v>
      </c>
      <c r="I228" s="163"/>
      <c r="L228" s="159"/>
      <c r="M228" s="164"/>
      <c r="N228" s="165"/>
      <c r="O228" s="165"/>
      <c r="P228" s="165"/>
      <c r="Q228" s="165"/>
      <c r="R228" s="165"/>
      <c r="S228" s="165"/>
      <c r="T228" s="166"/>
      <c r="AT228" s="160" t="s">
        <v>125</v>
      </c>
      <c r="AU228" s="160" t="s">
        <v>81</v>
      </c>
      <c r="AV228" s="13" t="s">
        <v>81</v>
      </c>
      <c r="AW228" s="13" t="s">
        <v>33</v>
      </c>
      <c r="AX228" s="13" t="s">
        <v>72</v>
      </c>
      <c r="AY228" s="160" t="s">
        <v>115</v>
      </c>
    </row>
    <row r="229" spans="1:65" s="15" customFormat="1">
      <c r="B229" s="178"/>
      <c r="D229" s="154" t="s">
        <v>125</v>
      </c>
      <c r="E229" s="179" t="s">
        <v>3</v>
      </c>
      <c r="F229" s="180" t="s">
        <v>279</v>
      </c>
      <c r="H229" s="181">
        <v>132.303</v>
      </c>
      <c r="I229" s="182"/>
      <c r="L229" s="178"/>
      <c r="M229" s="183"/>
      <c r="N229" s="184"/>
      <c r="O229" s="184"/>
      <c r="P229" s="184"/>
      <c r="Q229" s="184"/>
      <c r="R229" s="184"/>
      <c r="S229" s="184"/>
      <c r="T229" s="185"/>
      <c r="AT229" s="179" t="s">
        <v>125</v>
      </c>
      <c r="AU229" s="179" t="s">
        <v>81</v>
      </c>
      <c r="AV229" s="15" t="s">
        <v>122</v>
      </c>
      <c r="AW229" s="15" t="s">
        <v>33</v>
      </c>
      <c r="AX229" s="15" t="s">
        <v>34</v>
      </c>
      <c r="AY229" s="179" t="s">
        <v>115</v>
      </c>
    </row>
    <row r="230" spans="1:65" s="2" customFormat="1" ht="14.45" customHeight="1">
      <c r="A230" s="35"/>
      <c r="B230" s="140"/>
      <c r="C230" s="141" t="s">
        <v>381</v>
      </c>
      <c r="D230" s="141" t="s">
        <v>118</v>
      </c>
      <c r="E230" s="142" t="s">
        <v>388</v>
      </c>
      <c r="F230" s="143" t="s">
        <v>389</v>
      </c>
      <c r="G230" s="144" t="s">
        <v>292</v>
      </c>
      <c r="H230" s="145">
        <v>44.100999999999999</v>
      </c>
      <c r="I230" s="146"/>
      <c r="J230" s="147">
        <f>ROUND(I230*H230,2)</f>
        <v>0</v>
      </c>
      <c r="K230" s="143" t="s">
        <v>200</v>
      </c>
      <c r="L230" s="36"/>
      <c r="M230" s="148" t="s">
        <v>3</v>
      </c>
      <c r="N230" s="149" t="s">
        <v>43</v>
      </c>
      <c r="O230" s="56"/>
      <c r="P230" s="150">
        <f>O230*H230</f>
        <v>0</v>
      </c>
      <c r="Q230" s="150">
        <v>0</v>
      </c>
      <c r="R230" s="150">
        <f>Q230*H230</f>
        <v>0</v>
      </c>
      <c r="S230" s="150">
        <v>0</v>
      </c>
      <c r="T230" s="151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52" t="s">
        <v>122</v>
      </c>
      <c r="AT230" s="152" t="s">
        <v>118</v>
      </c>
      <c r="AU230" s="152" t="s">
        <v>81</v>
      </c>
      <c r="AY230" s="20" t="s">
        <v>115</v>
      </c>
      <c r="BE230" s="153">
        <f>IF(N230="základní",J230,0)</f>
        <v>0</v>
      </c>
      <c r="BF230" s="153">
        <f>IF(N230="snížená",J230,0)</f>
        <v>0</v>
      </c>
      <c r="BG230" s="153">
        <f>IF(N230="zákl. přenesená",J230,0)</f>
        <v>0</v>
      </c>
      <c r="BH230" s="153">
        <f>IF(N230="sníž. přenesená",J230,0)</f>
        <v>0</v>
      </c>
      <c r="BI230" s="153">
        <f>IF(N230="nulová",J230,0)</f>
        <v>0</v>
      </c>
      <c r="BJ230" s="20" t="s">
        <v>34</v>
      </c>
      <c r="BK230" s="153">
        <f>ROUND(I230*H230,2)</f>
        <v>0</v>
      </c>
      <c r="BL230" s="20" t="s">
        <v>122</v>
      </c>
      <c r="BM230" s="152" t="s">
        <v>1532</v>
      </c>
    </row>
    <row r="231" spans="1:65" s="2" customFormat="1">
      <c r="A231" s="35"/>
      <c r="B231" s="36"/>
      <c r="C231" s="35"/>
      <c r="D231" s="154" t="s">
        <v>124</v>
      </c>
      <c r="E231" s="35"/>
      <c r="F231" s="155" t="s">
        <v>391</v>
      </c>
      <c r="G231" s="35"/>
      <c r="H231" s="35"/>
      <c r="I231" s="156"/>
      <c r="J231" s="35"/>
      <c r="K231" s="35"/>
      <c r="L231" s="36"/>
      <c r="M231" s="157"/>
      <c r="N231" s="158"/>
      <c r="O231" s="56"/>
      <c r="P231" s="56"/>
      <c r="Q231" s="56"/>
      <c r="R231" s="56"/>
      <c r="S231" s="56"/>
      <c r="T231" s="57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20" t="s">
        <v>124</v>
      </c>
      <c r="AU231" s="20" t="s">
        <v>81</v>
      </c>
    </row>
    <row r="232" spans="1:65" s="2" customFormat="1">
      <c r="A232" s="35"/>
      <c r="B232" s="36"/>
      <c r="C232" s="35"/>
      <c r="D232" s="154" t="s">
        <v>203</v>
      </c>
      <c r="E232" s="35"/>
      <c r="F232" s="177"/>
      <c r="G232" s="35"/>
      <c r="H232" s="35"/>
      <c r="I232" s="156"/>
      <c r="J232" s="35"/>
      <c r="K232" s="35"/>
      <c r="L232" s="36"/>
      <c r="M232" s="157"/>
      <c r="N232" s="158"/>
      <c r="O232" s="56"/>
      <c r="P232" s="56"/>
      <c r="Q232" s="56"/>
      <c r="R232" s="56"/>
      <c r="S232" s="56"/>
      <c r="T232" s="57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20" t="s">
        <v>203</v>
      </c>
      <c r="AU232" s="20" t="s">
        <v>81</v>
      </c>
    </row>
    <row r="233" spans="1:65" s="2" customFormat="1" ht="14.45" customHeight="1">
      <c r="A233" s="35"/>
      <c r="B233" s="140"/>
      <c r="C233" s="141" t="s">
        <v>387</v>
      </c>
      <c r="D233" s="141" t="s">
        <v>118</v>
      </c>
      <c r="E233" s="142" t="s">
        <v>394</v>
      </c>
      <c r="F233" s="143" t="s">
        <v>395</v>
      </c>
      <c r="G233" s="144" t="s">
        <v>292</v>
      </c>
      <c r="H233" s="145">
        <v>30.870999999999999</v>
      </c>
      <c r="I233" s="146"/>
      <c r="J233" s="147">
        <f>ROUND(I233*H233,2)</f>
        <v>0</v>
      </c>
      <c r="K233" s="143" t="s">
        <v>3</v>
      </c>
      <c r="L233" s="36"/>
      <c r="M233" s="148" t="s">
        <v>3</v>
      </c>
      <c r="N233" s="149" t="s">
        <v>43</v>
      </c>
      <c r="O233" s="56"/>
      <c r="P233" s="150">
        <f>O233*H233</f>
        <v>0</v>
      </c>
      <c r="Q233" s="150">
        <v>0</v>
      </c>
      <c r="R233" s="150">
        <f>Q233*H233</f>
        <v>0</v>
      </c>
      <c r="S233" s="150">
        <v>0</v>
      </c>
      <c r="T233" s="151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52" t="s">
        <v>122</v>
      </c>
      <c r="AT233" s="152" t="s">
        <v>118</v>
      </c>
      <c r="AU233" s="152" t="s">
        <v>81</v>
      </c>
      <c r="AY233" s="20" t="s">
        <v>115</v>
      </c>
      <c r="BE233" s="153">
        <f>IF(N233="základní",J233,0)</f>
        <v>0</v>
      </c>
      <c r="BF233" s="153">
        <f>IF(N233="snížená",J233,0)</f>
        <v>0</v>
      </c>
      <c r="BG233" s="153">
        <f>IF(N233="zákl. přenesená",J233,0)</f>
        <v>0</v>
      </c>
      <c r="BH233" s="153">
        <f>IF(N233="sníž. přenesená",J233,0)</f>
        <v>0</v>
      </c>
      <c r="BI233" s="153">
        <f>IF(N233="nulová",J233,0)</f>
        <v>0</v>
      </c>
      <c r="BJ233" s="20" t="s">
        <v>34</v>
      </c>
      <c r="BK233" s="153">
        <f>ROUND(I233*H233,2)</f>
        <v>0</v>
      </c>
      <c r="BL233" s="20" t="s">
        <v>122</v>
      </c>
      <c r="BM233" s="152" t="s">
        <v>1533</v>
      </c>
    </row>
    <row r="234" spans="1:65" s="2" customFormat="1">
      <c r="A234" s="35"/>
      <c r="B234" s="36"/>
      <c r="C234" s="35"/>
      <c r="D234" s="154" t="s">
        <v>124</v>
      </c>
      <c r="E234" s="35"/>
      <c r="F234" s="155" t="s">
        <v>397</v>
      </c>
      <c r="G234" s="35"/>
      <c r="H234" s="35"/>
      <c r="I234" s="156"/>
      <c r="J234" s="35"/>
      <c r="K234" s="35"/>
      <c r="L234" s="36"/>
      <c r="M234" s="157"/>
      <c r="N234" s="158"/>
      <c r="O234" s="56"/>
      <c r="P234" s="56"/>
      <c r="Q234" s="56"/>
      <c r="R234" s="56"/>
      <c r="S234" s="56"/>
      <c r="T234" s="57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20" t="s">
        <v>124</v>
      </c>
      <c r="AU234" s="20" t="s">
        <v>81</v>
      </c>
    </row>
    <row r="235" spans="1:65" s="13" customFormat="1">
      <c r="B235" s="159"/>
      <c r="D235" s="154" t="s">
        <v>125</v>
      </c>
      <c r="E235" s="160" t="s">
        <v>3</v>
      </c>
      <c r="F235" s="161" t="s">
        <v>1534</v>
      </c>
      <c r="H235" s="162">
        <v>30.870999999999999</v>
      </c>
      <c r="I235" s="163"/>
      <c r="L235" s="159"/>
      <c r="M235" s="164"/>
      <c r="N235" s="165"/>
      <c r="O235" s="165"/>
      <c r="P235" s="165"/>
      <c r="Q235" s="165"/>
      <c r="R235" s="165"/>
      <c r="S235" s="165"/>
      <c r="T235" s="166"/>
      <c r="AT235" s="160" t="s">
        <v>125</v>
      </c>
      <c r="AU235" s="160" t="s">
        <v>81</v>
      </c>
      <c r="AV235" s="13" t="s">
        <v>81</v>
      </c>
      <c r="AW235" s="13" t="s">
        <v>33</v>
      </c>
      <c r="AX235" s="13" t="s">
        <v>34</v>
      </c>
      <c r="AY235" s="160" t="s">
        <v>115</v>
      </c>
    </row>
    <row r="236" spans="1:65" s="2" customFormat="1" ht="14.45" customHeight="1">
      <c r="A236" s="35"/>
      <c r="B236" s="140"/>
      <c r="C236" s="141" t="s">
        <v>393</v>
      </c>
      <c r="D236" s="141" t="s">
        <v>118</v>
      </c>
      <c r="E236" s="142" t="s">
        <v>400</v>
      </c>
      <c r="F236" s="143" t="s">
        <v>401</v>
      </c>
      <c r="G236" s="144" t="s">
        <v>292</v>
      </c>
      <c r="H236" s="145">
        <v>13.23</v>
      </c>
      <c r="I236" s="146"/>
      <c r="J236" s="147">
        <f>ROUND(I236*H236,2)</f>
        <v>0</v>
      </c>
      <c r="K236" s="143" t="s">
        <v>3</v>
      </c>
      <c r="L236" s="36"/>
      <c r="M236" s="148" t="s">
        <v>3</v>
      </c>
      <c r="N236" s="149" t="s">
        <v>43</v>
      </c>
      <c r="O236" s="56"/>
      <c r="P236" s="150">
        <f>O236*H236</f>
        <v>0</v>
      </c>
      <c r="Q236" s="150">
        <v>0</v>
      </c>
      <c r="R236" s="150">
        <f>Q236*H236</f>
        <v>0</v>
      </c>
      <c r="S236" s="150">
        <v>0</v>
      </c>
      <c r="T236" s="151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52" t="s">
        <v>122</v>
      </c>
      <c r="AT236" s="152" t="s">
        <v>118</v>
      </c>
      <c r="AU236" s="152" t="s">
        <v>81</v>
      </c>
      <c r="AY236" s="20" t="s">
        <v>115</v>
      </c>
      <c r="BE236" s="153">
        <f>IF(N236="základní",J236,0)</f>
        <v>0</v>
      </c>
      <c r="BF236" s="153">
        <f>IF(N236="snížená",J236,0)</f>
        <v>0</v>
      </c>
      <c r="BG236" s="153">
        <f>IF(N236="zákl. přenesená",J236,0)</f>
        <v>0</v>
      </c>
      <c r="BH236" s="153">
        <f>IF(N236="sníž. přenesená",J236,0)</f>
        <v>0</v>
      </c>
      <c r="BI236" s="153">
        <f>IF(N236="nulová",J236,0)</f>
        <v>0</v>
      </c>
      <c r="BJ236" s="20" t="s">
        <v>34</v>
      </c>
      <c r="BK236" s="153">
        <f>ROUND(I236*H236,2)</f>
        <v>0</v>
      </c>
      <c r="BL236" s="20" t="s">
        <v>122</v>
      </c>
      <c r="BM236" s="152" t="s">
        <v>1535</v>
      </c>
    </row>
    <row r="237" spans="1:65" s="2" customFormat="1">
      <c r="A237" s="35"/>
      <c r="B237" s="36"/>
      <c r="C237" s="35"/>
      <c r="D237" s="154" t="s">
        <v>124</v>
      </c>
      <c r="E237" s="35"/>
      <c r="F237" s="155" t="s">
        <v>403</v>
      </c>
      <c r="G237" s="35"/>
      <c r="H237" s="35"/>
      <c r="I237" s="156"/>
      <c r="J237" s="35"/>
      <c r="K237" s="35"/>
      <c r="L237" s="36"/>
      <c r="M237" s="157"/>
      <c r="N237" s="158"/>
      <c r="O237" s="56"/>
      <c r="P237" s="56"/>
      <c r="Q237" s="56"/>
      <c r="R237" s="56"/>
      <c r="S237" s="56"/>
      <c r="T237" s="57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20" t="s">
        <v>124</v>
      </c>
      <c r="AU237" s="20" t="s">
        <v>81</v>
      </c>
    </row>
    <row r="238" spans="1:65" s="13" customFormat="1">
      <c r="B238" s="159"/>
      <c r="D238" s="154" t="s">
        <v>125</v>
      </c>
      <c r="E238" s="160" t="s">
        <v>3</v>
      </c>
      <c r="F238" s="161" t="s">
        <v>1536</v>
      </c>
      <c r="H238" s="162">
        <v>13.23</v>
      </c>
      <c r="I238" s="163"/>
      <c r="L238" s="159"/>
      <c r="M238" s="164"/>
      <c r="N238" s="165"/>
      <c r="O238" s="165"/>
      <c r="P238" s="165"/>
      <c r="Q238" s="165"/>
      <c r="R238" s="165"/>
      <c r="S238" s="165"/>
      <c r="T238" s="166"/>
      <c r="AT238" s="160" t="s">
        <v>125</v>
      </c>
      <c r="AU238" s="160" t="s">
        <v>81</v>
      </c>
      <c r="AV238" s="13" t="s">
        <v>81</v>
      </c>
      <c r="AW238" s="13" t="s">
        <v>33</v>
      </c>
      <c r="AX238" s="13" t="s">
        <v>34</v>
      </c>
      <c r="AY238" s="160" t="s">
        <v>115</v>
      </c>
    </row>
    <row r="239" spans="1:65" s="2" customFormat="1" ht="14.45" customHeight="1">
      <c r="A239" s="35"/>
      <c r="B239" s="140"/>
      <c r="C239" s="141" t="s">
        <v>399</v>
      </c>
      <c r="D239" s="141" t="s">
        <v>118</v>
      </c>
      <c r="E239" s="142" t="s">
        <v>406</v>
      </c>
      <c r="F239" s="143" t="s">
        <v>407</v>
      </c>
      <c r="G239" s="144" t="s">
        <v>292</v>
      </c>
      <c r="H239" s="145">
        <v>31.99</v>
      </c>
      <c r="I239" s="146"/>
      <c r="J239" s="147">
        <f>ROUND(I239*H239,2)</f>
        <v>0</v>
      </c>
      <c r="K239" s="143" t="s">
        <v>200</v>
      </c>
      <c r="L239" s="36"/>
      <c r="M239" s="148" t="s">
        <v>3</v>
      </c>
      <c r="N239" s="149" t="s">
        <v>43</v>
      </c>
      <c r="O239" s="56"/>
      <c r="P239" s="150">
        <f>O239*H239</f>
        <v>0</v>
      </c>
      <c r="Q239" s="150">
        <v>0</v>
      </c>
      <c r="R239" s="150">
        <f>Q239*H239</f>
        <v>0</v>
      </c>
      <c r="S239" s="150">
        <v>0</v>
      </c>
      <c r="T239" s="151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52" t="s">
        <v>122</v>
      </c>
      <c r="AT239" s="152" t="s">
        <v>118</v>
      </c>
      <c r="AU239" s="152" t="s">
        <v>81</v>
      </c>
      <c r="AY239" s="20" t="s">
        <v>115</v>
      </c>
      <c r="BE239" s="153">
        <f>IF(N239="základní",J239,0)</f>
        <v>0</v>
      </c>
      <c r="BF239" s="153">
        <f>IF(N239="snížená",J239,0)</f>
        <v>0</v>
      </c>
      <c r="BG239" s="153">
        <f>IF(N239="zákl. přenesená",J239,0)</f>
        <v>0</v>
      </c>
      <c r="BH239" s="153">
        <f>IF(N239="sníž. přenesená",J239,0)</f>
        <v>0</v>
      </c>
      <c r="BI239" s="153">
        <f>IF(N239="nulová",J239,0)</f>
        <v>0</v>
      </c>
      <c r="BJ239" s="20" t="s">
        <v>34</v>
      </c>
      <c r="BK239" s="153">
        <f>ROUND(I239*H239,2)</f>
        <v>0</v>
      </c>
      <c r="BL239" s="20" t="s">
        <v>122</v>
      </c>
      <c r="BM239" s="152" t="s">
        <v>1537</v>
      </c>
    </row>
    <row r="240" spans="1:65" s="2" customFormat="1" ht="19.5">
      <c r="A240" s="35"/>
      <c r="B240" s="36"/>
      <c r="C240" s="35"/>
      <c r="D240" s="154" t="s">
        <v>124</v>
      </c>
      <c r="E240" s="35"/>
      <c r="F240" s="155" t="s">
        <v>409</v>
      </c>
      <c r="G240" s="35"/>
      <c r="H240" s="35"/>
      <c r="I240" s="156"/>
      <c r="J240" s="35"/>
      <c r="K240" s="35"/>
      <c r="L240" s="36"/>
      <c r="M240" s="157"/>
      <c r="N240" s="158"/>
      <c r="O240" s="56"/>
      <c r="P240" s="56"/>
      <c r="Q240" s="56"/>
      <c r="R240" s="56"/>
      <c r="S240" s="56"/>
      <c r="T240" s="57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20" t="s">
        <v>124</v>
      </c>
      <c r="AU240" s="20" t="s">
        <v>81</v>
      </c>
    </row>
    <row r="241" spans="1:51" s="2" customFormat="1">
      <c r="A241" s="35"/>
      <c r="B241" s="36"/>
      <c r="C241" s="35"/>
      <c r="D241" s="154" t="s">
        <v>203</v>
      </c>
      <c r="E241" s="35"/>
      <c r="F241" s="177"/>
      <c r="G241" s="35"/>
      <c r="H241" s="35"/>
      <c r="I241" s="156"/>
      <c r="J241" s="35"/>
      <c r="K241" s="35"/>
      <c r="L241" s="36"/>
      <c r="M241" s="157"/>
      <c r="N241" s="158"/>
      <c r="O241" s="56"/>
      <c r="P241" s="56"/>
      <c r="Q241" s="56"/>
      <c r="R241" s="56"/>
      <c r="S241" s="56"/>
      <c r="T241" s="57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T241" s="20" t="s">
        <v>203</v>
      </c>
      <c r="AU241" s="20" t="s">
        <v>81</v>
      </c>
    </row>
    <row r="242" spans="1:51" s="13" customFormat="1">
      <c r="B242" s="159"/>
      <c r="D242" s="154" t="s">
        <v>125</v>
      </c>
      <c r="E242" s="160" t="s">
        <v>3</v>
      </c>
      <c r="F242" s="161" t="s">
        <v>1538</v>
      </c>
      <c r="H242" s="162">
        <v>7.1059999999999999</v>
      </c>
      <c r="I242" s="163"/>
      <c r="L242" s="159"/>
      <c r="M242" s="164"/>
      <c r="N242" s="165"/>
      <c r="O242" s="165"/>
      <c r="P242" s="165"/>
      <c r="Q242" s="165"/>
      <c r="R242" s="165"/>
      <c r="S242" s="165"/>
      <c r="T242" s="166"/>
      <c r="AT242" s="160" t="s">
        <v>125</v>
      </c>
      <c r="AU242" s="160" t="s">
        <v>81</v>
      </c>
      <c r="AV242" s="13" t="s">
        <v>81</v>
      </c>
      <c r="AW242" s="13" t="s">
        <v>33</v>
      </c>
      <c r="AX242" s="13" t="s">
        <v>72</v>
      </c>
      <c r="AY242" s="160" t="s">
        <v>115</v>
      </c>
    </row>
    <row r="243" spans="1:51" s="14" customFormat="1">
      <c r="B243" s="167"/>
      <c r="D243" s="154" t="s">
        <v>125</v>
      </c>
      <c r="E243" s="168" t="s">
        <v>3</v>
      </c>
      <c r="F243" s="169" t="s">
        <v>1493</v>
      </c>
      <c r="H243" s="168" t="s">
        <v>3</v>
      </c>
      <c r="I243" s="170"/>
      <c r="L243" s="167"/>
      <c r="M243" s="171"/>
      <c r="N243" s="172"/>
      <c r="O243" s="172"/>
      <c r="P243" s="172"/>
      <c r="Q243" s="172"/>
      <c r="R243" s="172"/>
      <c r="S243" s="172"/>
      <c r="T243" s="173"/>
      <c r="AT243" s="168" t="s">
        <v>125</v>
      </c>
      <c r="AU243" s="168" t="s">
        <v>81</v>
      </c>
      <c r="AV243" s="14" t="s">
        <v>34</v>
      </c>
      <c r="AW243" s="14" t="s">
        <v>33</v>
      </c>
      <c r="AX243" s="14" t="s">
        <v>72</v>
      </c>
      <c r="AY243" s="168" t="s">
        <v>115</v>
      </c>
    </row>
    <row r="244" spans="1:51" s="13" customFormat="1">
      <c r="B244" s="159"/>
      <c r="D244" s="154" t="s">
        <v>125</v>
      </c>
      <c r="E244" s="160" t="s">
        <v>3</v>
      </c>
      <c r="F244" s="161" t="s">
        <v>1494</v>
      </c>
      <c r="H244" s="162">
        <v>11.696</v>
      </c>
      <c r="I244" s="163"/>
      <c r="L244" s="159"/>
      <c r="M244" s="164"/>
      <c r="N244" s="165"/>
      <c r="O244" s="165"/>
      <c r="P244" s="165"/>
      <c r="Q244" s="165"/>
      <c r="R244" s="165"/>
      <c r="S244" s="165"/>
      <c r="T244" s="166"/>
      <c r="AT244" s="160" t="s">
        <v>125</v>
      </c>
      <c r="AU244" s="160" t="s">
        <v>81</v>
      </c>
      <c r="AV244" s="13" t="s">
        <v>81</v>
      </c>
      <c r="AW244" s="13" t="s">
        <v>33</v>
      </c>
      <c r="AX244" s="13" t="s">
        <v>72</v>
      </c>
      <c r="AY244" s="160" t="s">
        <v>115</v>
      </c>
    </row>
    <row r="245" spans="1:51" s="14" customFormat="1">
      <c r="B245" s="167"/>
      <c r="D245" s="154" t="s">
        <v>125</v>
      </c>
      <c r="E245" s="168" t="s">
        <v>3</v>
      </c>
      <c r="F245" s="169" t="s">
        <v>1495</v>
      </c>
      <c r="H245" s="168" t="s">
        <v>3</v>
      </c>
      <c r="I245" s="170"/>
      <c r="L245" s="167"/>
      <c r="M245" s="171"/>
      <c r="N245" s="172"/>
      <c r="O245" s="172"/>
      <c r="P245" s="172"/>
      <c r="Q245" s="172"/>
      <c r="R245" s="172"/>
      <c r="S245" s="172"/>
      <c r="T245" s="173"/>
      <c r="AT245" s="168" t="s">
        <v>125</v>
      </c>
      <c r="AU245" s="168" t="s">
        <v>81</v>
      </c>
      <c r="AV245" s="14" t="s">
        <v>34</v>
      </c>
      <c r="AW245" s="14" t="s">
        <v>33</v>
      </c>
      <c r="AX245" s="14" t="s">
        <v>72</v>
      </c>
      <c r="AY245" s="168" t="s">
        <v>115</v>
      </c>
    </row>
    <row r="246" spans="1:51" s="13" customFormat="1">
      <c r="B246" s="159"/>
      <c r="D246" s="154" t="s">
        <v>125</v>
      </c>
      <c r="E246" s="160" t="s">
        <v>3</v>
      </c>
      <c r="F246" s="161" t="s">
        <v>1539</v>
      </c>
      <c r="H246" s="162">
        <v>7.74</v>
      </c>
      <c r="I246" s="163"/>
      <c r="L246" s="159"/>
      <c r="M246" s="164"/>
      <c r="N246" s="165"/>
      <c r="O246" s="165"/>
      <c r="P246" s="165"/>
      <c r="Q246" s="165"/>
      <c r="R246" s="165"/>
      <c r="S246" s="165"/>
      <c r="T246" s="166"/>
      <c r="AT246" s="160" t="s">
        <v>125</v>
      </c>
      <c r="AU246" s="160" t="s">
        <v>81</v>
      </c>
      <c r="AV246" s="13" t="s">
        <v>81</v>
      </c>
      <c r="AW246" s="13" t="s">
        <v>33</v>
      </c>
      <c r="AX246" s="13" t="s">
        <v>72</v>
      </c>
      <c r="AY246" s="160" t="s">
        <v>115</v>
      </c>
    </row>
    <row r="247" spans="1:51" s="13" customFormat="1">
      <c r="B247" s="159"/>
      <c r="D247" s="154" t="s">
        <v>125</v>
      </c>
      <c r="E247" s="160" t="s">
        <v>3</v>
      </c>
      <c r="F247" s="161" t="s">
        <v>1540</v>
      </c>
      <c r="H247" s="162">
        <v>1.3240000000000001</v>
      </c>
      <c r="I247" s="163"/>
      <c r="L247" s="159"/>
      <c r="M247" s="164"/>
      <c r="N247" s="165"/>
      <c r="O247" s="165"/>
      <c r="P247" s="165"/>
      <c r="Q247" s="165"/>
      <c r="R247" s="165"/>
      <c r="S247" s="165"/>
      <c r="T247" s="166"/>
      <c r="AT247" s="160" t="s">
        <v>125</v>
      </c>
      <c r="AU247" s="160" t="s">
        <v>81</v>
      </c>
      <c r="AV247" s="13" t="s">
        <v>81</v>
      </c>
      <c r="AW247" s="13" t="s">
        <v>33</v>
      </c>
      <c r="AX247" s="13" t="s">
        <v>72</v>
      </c>
      <c r="AY247" s="160" t="s">
        <v>115</v>
      </c>
    </row>
    <row r="248" spans="1:51" s="13" customFormat="1">
      <c r="B248" s="159"/>
      <c r="D248" s="154" t="s">
        <v>125</v>
      </c>
      <c r="E248" s="160" t="s">
        <v>3</v>
      </c>
      <c r="F248" s="161" t="s">
        <v>1498</v>
      </c>
      <c r="H248" s="162">
        <v>1.87</v>
      </c>
      <c r="I248" s="163"/>
      <c r="L248" s="159"/>
      <c r="M248" s="164"/>
      <c r="N248" s="165"/>
      <c r="O248" s="165"/>
      <c r="P248" s="165"/>
      <c r="Q248" s="165"/>
      <c r="R248" s="165"/>
      <c r="S248" s="165"/>
      <c r="T248" s="166"/>
      <c r="AT248" s="160" t="s">
        <v>125</v>
      </c>
      <c r="AU248" s="160" t="s">
        <v>81</v>
      </c>
      <c r="AV248" s="13" t="s">
        <v>81</v>
      </c>
      <c r="AW248" s="13" t="s">
        <v>33</v>
      </c>
      <c r="AX248" s="13" t="s">
        <v>72</v>
      </c>
      <c r="AY248" s="160" t="s">
        <v>115</v>
      </c>
    </row>
    <row r="249" spans="1:51" s="13" customFormat="1">
      <c r="B249" s="159"/>
      <c r="D249" s="154" t="s">
        <v>125</v>
      </c>
      <c r="E249" s="160" t="s">
        <v>3</v>
      </c>
      <c r="F249" s="161" t="s">
        <v>1499</v>
      </c>
      <c r="H249" s="162">
        <v>4.0190000000000001</v>
      </c>
      <c r="I249" s="163"/>
      <c r="L249" s="159"/>
      <c r="M249" s="164"/>
      <c r="N249" s="165"/>
      <c r="O249" s="165"/>
      <c r="P249" s="165"/>
      <c r="Q249" s="165"/>
      <c r="R249" s="165"/>
      <c r="S249" s="165"/>
      <c r="T249" s="166"/>
      <c r="AT249" s="160" t="s">
        <v>125</v>
      </c>
      <c r="AU249" s="160" t="s">
        <v>81</v>
      </c>
      <c r="AV249" s="13" t="s">
        <v>81</v>
      </c>
      <c r="AW249" s="13" t="s">
        <v>33</v>
      </c>
      <c r="AX249" s="13" t="s">
        <v>72</v>
      </c>
      <c r="AY249" s="160" t="s">
        <v>115</v>
      </c>
    </row>
    <row r="250" spans="1:51" s="14" customFormat="1">
      <c r="B250" s="167"/>
      <c r="D250" s="154" t="s">
        <v>125</v>
      </c>
      <c r="E250" s="168" t="s">
        <v>3</v>
      </c>
      <c r="F250" s="169" t="s">
        <v>1500</v>
      </c>
      <c r="H250" s="168" t="s">
        <v>3</v>
      </c>
      <c r="I250" s="170"/>
      <c r="L250" s="167"/>
      <c r="M250" s="171"/>
      <c r="N250" s="172"/>
      <c r="O250" s="172"/>
      <c r="P250" s="172"/>
      <c r="Q250" s="172"/>
      <c r="R250" s="172"/>
      <c r="S250" s="172"/>
      <c r="T250" s="173"/>
      <c r="AT250" s="168" t="s">
        <v>125</v>
      </c>
      <c r="AU250" s="168" t="s">
        <v>81</v>
      </c>
      <c r="AV250" s="14" t="s">
        <v>34</v>
      </c>
      <c r="AW250" s="14" t="s">
        <v>33</v>
      </c>
      <c r="AX250" s="14" t="s">
        <v>72</v>
      </c>
      <c r="AY250" s="168" t="s">
        <v>115</v>
      </c>
    </row>
    <row r="251" spans="1:51" s="13" customFormat="1">
      <c r="B251" s="159"/>
      <c r="D251" s="154" t="s">
        <v>125</v>
      </c>
      <c r="E251" s="160" t="s">
        <v>3</v>
      </c>
      <c r="F251" s="161" t="s">
        <v>1539</v>
      </c>
      <c r="H251" s="162">
        <v>7.74</v>
      </c>
      <c r="I251" s="163"/>
      <c r="L251" s="159"/>
      <c r="M251" s="164"/>
      <c r="N251" s="165"/>
      <c r="O251" s="165"/>
      <c r="P251" s="165"/>
      <c r="Q251" s="165"/>
      <c r="R251" s="165"/>
      <c r="S251" s="165"/>
      <c r="T251" s="166"/>
      <c r="AT251" s="160" t="s">
        <v>125</v>
      </c>
      <c r="AU251" s="160" t="s">
        <v>81</v>
      </c>
      <c r="AV251" s="13" t="s">
        <v>81</v>
      </c>
      <c r="AW251" s="13" t="s">
        <v>33</v>
      </c>
      <c r="AX251" s="13" t="s">
        <v>72</v>
      </c>
      <c r="AY251" s="160" t="s">
        <v>115</v>
      </c>
    </row>
    <row r="252" spans="1:51" s="13" customFormat="1">
      <c r="B252" s="159"/>
      <c r="D252" s="154" t="s">
        <v>125</v>
      </c>
      <c r="E252" s="160" t="s">
        <v>3</v>
      </c>
      <c r="F252" s="161" t="s">
        <v>1540</v>
      </c>
      <c r="H252" s="162">
        <v>1.3240000000000001</v>
      </c>
      <c r="I252" s="163"/>
      <c r="L252" s="159"/>
      <c r="M252" s="164"/>
      <c r="N252" s="165"/>
      <c r="O252" s="165"/>
      <c r="P252" s="165"/>
      <c r="Q252" s="165"/>
      <c r="R252" s="165"/>
      <c r="S252" s="165"/>
      <c r="T252" s="166"/>
      <c r="AT252" s="160" t="s">
        <v>125</v>
      </c>
      <c r="AU252" s="160" t="s">
        <v>81</v>
      </c>
      <c r="AV252" s="13" t="s">
        <v>81</v>
      </c>
      <c r="AW252" s="13" t="s">
        <v>33</v>
      </c>
      <c r="AX252" s="13" t="s">
        <v>72</v>
      </c>
      <c r="AY252" s="160" t="s">
        <v>115</v>
      </c>
    </row>
    <row r="253" spans="1:51" s="13" customFormat="1">
      <c r="B253" s="159"/>
      <c r="D253" s="154" t="s">
        <v>125</v>
      </c>
      <c r="E253" s="160" t="s">
        <v>3</v>
      </c>
      <c r="F253" s="161" t="s">
        <v>1498</v>
      </c>
      <c r="H253" s="162">
        <v>1.87</v>
      </c>
      <c r="I253" s="163"/>
      <c r="L253" s="159"/>
      <c r="M253" s="164"/>
      <c r="N253" s="165"/>
      <c r="O253" s="165"/>
      <c r="P253" s="165"/>
      <c r="Q253" s="165"/>
      <c r="R253" s="165"/>
      <c r="S253" s="165"/>
      <c r="T253" s="166"/>
      <c r="AT253" s="160" t="s">
        <v>125</v>
      </c>
      <c r="AU253" s="160" t="s">
        <v>81</v>
      </c>
      <c r="AV253" s="13" t="s">
        <v>81</v>
      </c>
      <c r="AW253" s="13" t="s">
        <v>33</v>
      </c>
      <c r="AX253" s="13" t="s">
        <v>72</v>
      </c>
      <c r="AY253" s="160" t="s">
        <v>115</v>
      </c>
    </row>
    <row r="254" spans="1:51" s="13" customFormat="1">
      <c r="B254" s="159"/>
      <c r="D254" s="154" t="s">
        <v>125</v>
      </c>
      <c r="E254" s="160" t="s">
        <v>3</v>
      </c>
      <c r="F254" s="161" t="s">
        <v>1501</v>
      </c>
      <c r="H254" s="162">
        <v>3.8279999999999998</v>
      </c>
      <c r="I254" s="163"/>
      <c r="L254" s="159"/>
      <c r="M254" s="164"/>
      <c r="N254" s="165"/>
      <c r="O254" s="165"/>
      <c r="P254" s="165"/>
      <c r="Q254" s="165"/>
      <c r="R254" s="165"/>
      <c r="S254" s="165"/>
      <c r="T254" s="166"/>
      <c r="AT254" s="160" t="s">
        <v>125</v>
      </c>
      <c r="AU254" s="160" t="s">
        <v>81</v>
      </c>
      <c r="AV254" s="13" t="s">
        <v>81</v>
      </c>
      <c r="AW254" s="13" t="s">
        <v>33</v>
      </c>
      <c r="AX254" s="13" t="s">
        <v>72</v>
      </c>
      <c r="AY254" s="160" t="s">
        <v>115</v>
      </c>
    </row>
    <row r="255" spans="1:51" s="13" customFormat="1">
      <c r="B255" s="159"/>
      <c r="D255" s="154" t="s">
        <v>125</v>
      </c>
      <c r="E255" s="160" t="s">
        <v>3</v>
      </c>
      <c r="F255" s="161" t="s">
        <v>1541</v>
      </c>
      <c r="H255" s="162">
        <v>-11.433999999999999</v>
      </c>
      <c r="I255" s="163"/>
      <c r="L255" s="159"/>
      <c r="M255" s="164"/>
      <c r="N255" s="165"/>
      <c r="O255" s="165"/>
      <c r="P255" s="165"/>
      <c r="Q255" s="165"/>
      <c r="R255" s="165"/>
      <c r="S255" s="165"/>
      <c r="T255" s="166"/>
      <c r="AT255" s="160" t="s">
        <v>125</v>
      </c>
      <c r="AU255" s="160" t="s">
        <v>81</v>
      </c>
      <c r="AV255" s="13" t="s">
        <v>81</v>
      </c>
      <c r="AW255" s="13" t="s">
        <v>33</v>
      </c>
      <c r="AX255" s="13" t="s">
        <v>72</v>
      </c>
      <c r="AY255" s="160" t="s">
        <v>115</v>
      </c>
    </row>
    <row r="256" spans="1:51" s="13" customFormat="1">
      <c r="B256" s="159"/>
      <c r="D256" s="154" t="s">
        <v>125</v>
      </c>
      <c r="E256" s="160" t="s">
        <v>3</v>
      </c>
      <c r="F256" s="161" t="s">
        <v>1542</v>
      </c>
      <c r="H256" s="162">
        <v>-5.093</v>
      </c>
      <c r="I256" s="163"/>
      <c r="L256" s="159"/>
      <c r="M256" s="164"/>
      <c r="N256" s="165"/>
      <c r="O256" s="165"/>
      <c r="P256" s="165"/>
      <c r="Q256" s="165"/>
      <c r="R256" s="165"/>
      <c r="S256" s="165"/>
      <c r="T256" s="166"/>
      <c r="AT256" s="160" t="s">
        <v>125</v>
      </c>
      <c r="AU256" s="160" t="s">
        <v>81</v>
      </c>
      <c r="AV256" s="13" t="s">
        <v>81</v>
      </c>
      <c r="AW256" s="13" t="s">
        <v>33</v>
      </c>
      <c r="AX256" s="13" t="s">
        <v>72</v>
      </c>
      <c r="AY256" s="160" t="s">
        <v>115</v>
      </c>
    </row>
    <row r="257" spans="1:65" s="2" customFormat="1" ht="14.45" customHeight="1">
      <c r="A257" s="35"/>
      <c r="B257" s="140"/>
      <c r="C257" s="186" t="s">
        <v>405</v>
      </c>
      <c r="D257" s="186" t="s">
        <v>427</v>
      </c>
      <c r="E257" s="187" t="s">
        <v>428</v>
      </c>
      <c r="F257" s="188" t="s">
        <v>429</v>
      </c>
      <c r="G257" s="189" t="s">
        <v>430</v>
      </c>
      <c r="H257" s="190">
        <v>66.507000000000005</v>
      </c>
      <c r="I257" s="191"/>
      <c r="J257" s="192">
        <f>ROUND(I257*H257,2)</f>
        <v>0</v>
      </c>
      <c r="K257" s="188" t="s">
        <v>3</v>
      </c>
      <c r="L257" s="193"/>
      <c r="M257" s="194" t="s">
        <v>3</v>
      </c>
      <c r="N257" s="195" t="s">
        <v>43</v>
      </c>
      <c r="O257" s="56"/>
      <c r="P257" s="150">
        <f>O257*H257</f>
        <v>0</v>
      </c>
      <c r="Q257" s="150">
        <v>0</v>
      </c>
      <c r="R257" s="150">
        <f>Q257*H257</f>
        <v>0</v>
      </c>
      <c r="S257" s="150">
        <v>0</v>
      </c>
      <c r="T257" s="151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52" t="s">
        <v>152</v>
      </c>
      <c r="AT257" s="152" t="s">
        <v>427</v>
      </c>
      <c r="AU257" s="152" t="s">
        <v>81</v>
      </c>
      <c r="AY257" s="20" t="s">
        <v>115</v>
      </c>
      <c r="BE257" s="153">
        <f>IF(N257="základní",J257,0)</f>
        <v>0</v>
      </c>
      <c r="BF257" s="153">
        <f>IF(N257="snížená",J257,0)</f>
        <v>0</v>
      </c>
      <c r="BG257" s="153">
        <f>IF(N257="zákl. přenesená",J257,0)</f>
        <v>0</v>
      </c>
      <c r="BH257" s="153">
        <f>IF(N257="sníž. přenesená",J257,0)</f>
        <v>0</v>
      </c>
      <c r="BI257" s="153">
        <f>IF(N257="nulová",J257,0)</f>
        <v>0</v>
      </c>
      <c r="BJ257" s="20" t="s">
        <v>34</v>
      </c>
      <c r="BK257" s="153">
        <f>ROUND(I257*H257,2)</f>
        <v>0</v>
      </c>
      <c r="BL257" s="20" t="s">
        <v>122</v>
      </c>
      <c r="BM257" s="152" t="s">
        <v>1543</v>
      </c>
    </row>
    <row r="258" spans="1:65" s="2" customFormat="1">
      <c r="A258" s="35"/>
      <c r="B258" s="36"/>
      <c r="C258" s="35"/>
      <c r="D258" s="154" t="s">
        <v>124</v>
      </c>
      <c r="E258" s="35"/>
      <c r="F258" s="155" t="s">
        <v>429</v>
      </c>
      <c r="G258" s="35"/>
      <c r="H258" s="35"/>
      <c r="I258" s="156"/>
      <c r="J258" s="35"/>
      <c r="K258" s="35"/>
      <c r="L258" s="36"/>
      <c r="M258" s="157"/>
      <c r="N258" s="158"/>
      <c r="O258" s="56"/>
      <c r="P258" s="56"/>
      <c r="Q258" s="56"/>
      <c r="R258" s="56"/>
      <c r="S258" s="56"/>
      <c r="T258" s="57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20" t="s">
        <v>124</v>
      </c>
      <c r="AU258" s="20" t="s">
        <v>81</v>
      </c>
    </row>
    <row r="259" spans="1:65" s="13" customFormat="1">
      <c r="B259" s="159"/>
      <c r="D259" s="154" t="s">
        <v>125</v>
      </c>
      <c r="E259" s="160" t="s">
        <v>3</v>
      </c>
      <c r="F259" s="161" t="s">
        <v>1544</v>
      </c>
      <c r="H259" s="162">
        <v>66.507000000000005</v>
      </c>
      <c r="I259" s="163"/>
      <c r="L259" s="159"/>
      <c r="M259" s="164"/>
      <c r="N259" s="165"/>
      <c r="O259" s="165"/>
      <c r="P259" s="165"/>
      <c r="Q259" s="165"/>
      <c r="R259" s="165"/>
      <c r="S259" s="165"/>
      <c r="T259" s="166"/>
      <c r="AT259" s="160" t="s">
        <v>125</v>
      </c>
      <c r="AU259" s="160" t="s">
        <v>81</v>
      </c>
      <c r="AV259" s="13" t="s">
        <v>81</v>
      </c>
      <c r="AW259" s="13" t="s">
        <v>33</v>
      </c>
      <c r="AX259" s="13" t="s">
        <v>72</v>
      </c>
      <c r="AY259" s="160" t="s">
        <v>115</v>
      </c>
    </row>
    <row r="260" spans="1:65" s="2" customFormat="1" ht="14.45" customHeight="1">
      <c r="A260" s="35"/>
      <c r="B260" s="140"/>
      <c r="C260" s="141" t="s">
        <v>426</v>
      </c>
      <c r="D260" s="141" t="s">
        <v>118</v>
      </c>
      <c r="E260" s="142" t="s">
        <v>434</v>
      </c>
      <c r="F260" s="143" t="s">
        <v>435</v>
      </c>
      <c r="G260" s="144" t="s">
        <v>292</v>
      </c>
      <c r="H260" s="145">
        <v>11.433999999999999</v>
      </c>
      <c r="I260" s="146"/>
      <c r="J260" s="147">
        <f>ROUND(I260*H260,2)</f>
        <v>0</v>
      </c>
      <c r="K260" s="143" t="s">
        <v>200</v>
      </c>
      <c r="L260" s="36"/>
      <c r="M260" s="148" t="s">
        <v>3</v>
      </c>
      <c r="N260" s="149" t="s">
        <v>43</v>
      </c>
      <c r="O260" s="56"/>
      <c r="P260" s="150">
        <f>O260*H260</f>
        <v>0</v>
      </c>
      <c r="Q260" s="150">
        <v>0</v>
      </c>
      <c r="R260" s="150">
        <f>Q260*H260</f>
        <v>0</v>
      </c>
      <c r="S260" s="150">
        <v>0</v>
      </c>
      <c r="T260" s="151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52" t="s">
        <v>122</v>
      </c>
      <c r="AT260" s="152" t="s">
        <v>118</v>
      </c>
      <c r="AU260" s="152" t="s">
        <v>81</v>
      </c>
      <c r="AY260" s="20" t="s">
        <v>115</v>
      </c>
      <c r="BE260" s="153">
        <f>IF(N260="základní",J260,0)</f>
        <v>0</v>
      </c>
      <c r="BF260" s="153">
        <f>IF(N260="snížená",J260,0)</f>
        <v>0</v>
      </c>
      <c r="BG260" s="153">
        <f>IF(N260="zákl. přenesená",J260,0)</f>
        <v>0</v>
      </c>
      <c r="BH260" s="153">
        <f>IF(N260="sníž. přenesená",J260,0)</f>
        <v>0</v>
      </c>
      <c r="BI260" s="153">
        <f>IF(N260="nulová",J260,0)</f>
        <v>0</v>
      </c>
      <c r="BJ260" s="20" t="s">
        <v>34</v>
      </c>
      <c r="BK260" s="153">
        <f>ROUND(I260*H260,2)</f>
        <v>0</v>
      </c>
      <c r="BL260" s="20" t="s">
        <v>122</v>
      </c>
      <c r="BM260" s="152" t="s">
        <v>1545</v>
      </c>
    </row>
    <row r="261" spans="1:65" s="2" customFormat="1" ht="19.5">
      <c r="A261" s="35"/>
      <c r="B261" s="36"/>
      <c r="C261" s="35"/>
      <c r="D261" s="154" t="s">
        <v>124</v>
      </c>
      <c r="E261" s="35"/>
      <c r="F261" s="155" t="s">
        <v>437</v>
      </c>
      <c r="G261" s="35"/>
      <c r="H261" s="35"/>
      <c r="I261" s="156"/>
      <c r="J261" s="35"/>
      <c r="K261" s="35"/>
      <c r="L261" s="36"/>
      <c r="M261" s="157"/>
      <c r="N261" s="158"/>
      <c r="O261" s="56"/>
      <c r="P261" s="56"/>
      <c r="Q261" s="56"/>
      <c r="R261" s="56"/>
      <c r="S261" s="56"/>
      <c r="T261" s="57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20" t="s">
        <v>124</v>
      </c>
      <c r="AU261" s="20" t="s">
        <v>81</v>
      </c>
    </row>
    <row r="262" spans="1:65" s="2" customFormat="1">
      <c r="A262" s="35"/>
      <c r="B262" s="36"/>
      <c r="C262" s="35"/>
      <c r="D262" s="154" t="s">
        <v>203</v>
      </c>
      <c r="E262" s="35"/>
      <c r="F262" s="177"/>
      <c r="G262" s="35"/>
      <c r="H262" s="35"/>
      <c r="I262" s="156"/>
      <c r="J262" s="35"/>
      <c r="K262" s="35"/>
      <c r="L262" s="36"/>
      <c r="M262" s="157"/>
      <c r="N262" s="158"/>
      <c r="O262" s="56"/>
      <c r="P262" s="56"/>
      <c r="Q262" s="56"/>
      <c r="R262" s="56"/>
      <c r="S262" s="56"/>
      <c r="T262" s="57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20" t="s">
        <v>203</v>
      </c>
      <c r="AU262" s="20" t="s">
        <v>81</v>
      </c>
    </row>
    <row r="263" spans="1:65" s="14" customFormat="1">
      <c r="B263" s="167"/>
      <c r="D263" s="154" t="s">
        <v>125</v>
      </c>
      <c r="E263" s="168" t="s">
        <v>3</v>
      </c>
      <c r="F263" s="169" t="s">
        <v>1546</v>
      </c>
      <c r="H263" s="168" t="s">
        <v>3</v>
      </c>
      <c r="I263" s="170"/>
      <c r="L263" s="167"/>
      <c r="M263" s="171"/>
      <c r="N263" s="172"/>
      <c r="O263" s="172"/>
      <c r="P263" s="172"/>
      <c r="Q263" s="172"/>
      <c r="R263" s="172"/>
      <c r="S263" s="172"/>
      <c r="T263" s="173"/>
      <c r="AT263" s="168" t="s">
        <v>125</v>
      </c>
      <c r="AU263" s="168" t="s">
        <v>81</v>
      </c>
      <c r="AV263" s="14" t="s">
        <v>34</v>
      </c>
      <c r="AW263" s="14" t="s">
        <v>33</v>
      </c>
      <c r="AX263" s="14" t="s">
        <v>72</v>
      </c>
      <c r="AY263" s="168" t="s">
        <v>115</v>
      </c>
    </row>
    <row r="264" spans="1:65" s="13" customFormat="1">
      <c r="B264" s="159"/>
      <c r="D264" s="154" t="s">
        <v>125</v>
      </c>
      <c r="E264" s="160" t="s">
        <v>3</v>
      </c>
      <c r="F264" s="161" t="s">
        <v>1547</v>
      </c>
      <c r="H264" s="162">
        <v>1.7909999999999999</v>
      </c>
      <c r="I264" s="163"/>
      <c r="L264" s="159"/>
      <c r="M264" s="164"/>
      <c r="N264" s="165"/>
      <c r="O264" s="165"/>
      <c r="P264" s="165"/>
      <c r="Q264" s="165"/>
      <c r="R264" s="165"/>
      <c r="S264" s="165"/>
      <c r="T264" s="166"/>
      <c r="AT264" s="160" t="s">
        <v>125</v>
      </c>
      <c r="AU264" s="160" t="s">
        <v>81</v>
      </c>
      <c r="AV264" s="13" t="s">
        <v>81</v>
      </c>
      <c r="AW264" s="13" t="s">
        <v>33</v>
      </c>
      <c r="AX264" s="13" t="s">
        <v>72</v>
      </c>
      <c r="AY264" s="160" t="s">
        <v>115</v>
      </c>
    </row>
    <row r="265" spans="1:65" s="13" customFormat="1">
      <c r="B265" s="159"/>
      <c r="D265" s="154" t="s">
        <v>125</v>
      </c>
      <c r="E265" s="160" t="s">
        <v>3</v>
      </c>
      <c r="F265" s="161" t="s">
        <v>1548</v>
      </c>
      <c r="H265" s="162">
        <v>1.665</v>
      </c>
      <c r="I265" s="163"/>
      <c r="L265" s="159"/>
      <c r="M265" s="164"/>
      <c r="N265" s="165"/>
      <c r="O265" s="165"/>
      <c r="P265" s="165"/>
      <c r="Q265" s="165"/>
      <c r="R265" s="165"/>
      <c r="S265" s="165"/>
      <c r="T265" s="166"/>
      <c r="AT265" s="160" t="s">
        <v>125</v>
      </c>
      <c r="AU265" s="160" t="s">
        <v>81</v>
      </c>
      <c r="AV265" s="13" t="s">
        <v>81</v>
      </c>
      <c r="AW265" s="13" t="s">
        <v>33</v>
      </c>
      <c r="AX265" s="13" t="s">
        <v>72</v>
      </c>
      <c r="AY265" s="160" t="s">
        <v>115</v>
      </c>
    </row>
    <row r="266" spans="1:65" s="14" customFormat="1">
      <c r="B266" s="167"/>
      <c r="D266" s="154" t="s">
        <v>125</v>
      </c>
      <c r="E266" s="168" t="s">
        <v>3</v>
      </c>
      <c r="F266" s="169" t="s">
        <v>1549</v>
      </c>
      <c r="H266" s="168" t="s">
        <v>3</v>
      </c>
      <c r="I266" s="170"/>
      <c r="L266" s="167"/>
      <c r="M266" s="171"/>
      <c r="N266" s="172"/>
      <c r="O266" s="172"/>
      <c r="P266" s="172"/>
      <c r="Q266" s="172"/>
      <c r="R266" s="172"/>
      <c r="S266" s="172"/>
      <c r="T266" s="173"/>
      <c r="AT266" s="168" t="s">
        <v>125</v>
      </c>
      <c r="AU266" s="168" t="s">
        <v>81</v>
      </c>
      <c r="AV266" s="14" t="s">
        <v>34</v>
      </c>
      <c r="AW266" s="14" t="s">
        <v>33</v>
      </c>
      <c r="AX266" s="14" t="s">
        <v>72</v>
      </c>
      <c r="AY266" s="168" t="s">
        <v>115</v>
      </c>
    </row>
    <row r="267" spans="1:65" s="13" customFormat="1">
      <c r="B267" s="159"/>
      <c r="D267" s="154" t="s">
        <v>125</v>
      </c>
      <c r="E267" s="160" t="s">
        <v>3</v>
      </c>
      <c r="F267" s="161" t="s">
        <v>1550</v>
      </c>
      <c r="H267" s="162">
        <v>1.913</v>
      </c>
      <c r="I267" s="163"/>
      <c r="L267" s="159"/>
      <c r="M267" s="164"/>
      <c r="N267" s="165"/>
      <c r="O267" s="165"/>
      <c r="P267" s="165"/>
      <c r="Q267" s="165"/>
      <c r="R267" s="165"/>
      <c r="S267" s="165"/>
      <c r="T267" s="166"/>
      <c r="AT267" s="160" t="s">
        <v>125</v>
      </c>
      <c r="AU267" s="160" t="s">
        <v>81</v>
      </c>
      <c r="AV267" s="13" t="s">
        <v>81</v>
      </c>
      <c r="AW267" s="13" t="s">
        <v>33</v>
      </c>
      <c r="AX267" s="13" t="s">
        <v>72</v>
      </c>
      <c r="AY267" s="160" t="s">
        <v>115</v>
      </c>
    </row>
    <row r="268" spans="1:65" s="13" customFormat="1">
      <c r="B268" s="159"/>
      <c r="D268" s="154" t="s">
        <v>125</v>
      </c>
      <c r="E268" s="160" t="s">
        <v>3</v>
      </c>
      <c r="F268" s="161" t="s">
        <v>1548</v>
      </c>
      <c r="H268" s="162">
        <v>1.665</v>
      </c>
      <c r="I268" s="163"/>
      <c r="L268" s="159"/>
      <c r="M268" s="164"/>
      <c r="N268" s="165"/>
      <c r="O268" s="165"/>
      <c r="P268" s="165"/>
      <c r="Q268" s="165"/>
      <c r="R268" s="165"/>
      <c r="S268" s="165"/>
      <c r="T268" s="166"/>
      <c r="AT268" s="160" t="s">
        <v>125</v>
      </c>
      <c r="AU268" s="160" t="s">
        <v>81</v>
      </c>
      <c r="AV268" s="13" t="s">
        <v>81</v>
      </c>
      <c r="AW268" s="13" t="s">
        <v>33</v>
      </c>
      <c r="AX268" s="13" t="s">
        <v>72</v>
      </c>
      <c r="AY268" s="160" t="s">
        <v>115</v>
      </c>
    </row>
    <row r="269" spans="1:65" s="14" customFormat="1">
      <c r="B269" s="167"/>
      <c r="D269" s="154" t="s">
        <v>125</v>
      </c>
      <c r="E269" s="168" t="s">
        <v>3</v>
      </c>
      <c r="F269" s="169" t="s">
        <v>1551</v>
      </c>
      <c r="H269" s="168" t="s">
        <v>3</v>
      </c>
      <c r="I269" s="170"/>
      <c r="L269" s="167"/>
      <c r="M269" s="171"/>
      <c r="N269" s="172"/>
      <c r="O269" s="172"/>
      <c r="P269" s="172"/>
      <c r="Q269" s="172"/>
      <c r="R269" s="172"/>
      <c r="S269" s="172"/>
      <c r="T269" s="173"/>
      <c r="AT269" s="168" t="s">
        <v>125</v>
      </c>
      <c r="AU269" s="168" t="s">
        <v>81</v>
      </c>
      <c r="AV269" s="14" t="s">
        <v>34</v>
      </c>
      <c r="AW269" s="14" t="s">
        <v>33</v>
      </c>
      <c r="AX269" s="14" t="s">
        <v>72</v>
      </c>
      <c r="AY269" s="168" t="s">
        <v>115</v>
      </c>
    </row>
    <row r="270" spans="1:65" s="13" customFormat="1">
      <c r="B270" s="159"/>
      <c r="D270" s="154" t="s">
        <v>125</v>
      </c>
      <c r="E270" s="160" t="s">
        <v>3</v>
      </c>
      <c r="F270" s="161" t="s">
        <v>1552</v>
      </c>
      <c r="H270" s="162">
        <v>4.4000000000000004</v>
      </c>
      <c r="I270" s="163"/>
      <c r="L270" s="159"/>
      <c r="M270" s="164"/>
      <c r="N270" s="165"/>
      <c r="O270" s="165"/>
      <c r="P270" s="165"/>
      <c r="Q270" s="165"/>
      <c r="R270" s="165"/>
      <c r="S270" s="165"/>
      <c r="T270" s="166"/>
      <c r="AT270" s="160" t="s">
        <v>125</v>
      </c>
      <c r="AU270" s="160" t="s">
        <v>81</v>
      </c>
      <c r="AV270" s="13" t="s">
        <v>81</v>
      </c>
      <c r="AW270" s="13" t="s">
        <v>33</v>
      </c>
      <c r="AX270" s="13" t="s">
        <v>72</v>
      </c>
      <c r="AY270" s="160" t="s">
        <v>115</v>
      </c>
    </row>
    <row r="271" spans="1:65" s="2" customFormat="1" ht="14.45" customHeight="1">
      <c r="A271" s="35"/>
      <c r="B271" s="140"/>
      <c r="C271" s="186" t="s">
        <v>433</v>
      </c>
      <c r="D271" s="186" t="s">
        <v>427</v>
      </c>
      <c r="E271" s="187" t="s">
        <v>452</v>
      </c>
      <c r="F271" s="188" t="s">
        <v>453</v>
      </c>
      <c r="G271" s="189" t="s">
        <v>430</v>
      </c>
      <c r="H271" s="190">
        <v>23.771000000000001</v>
      </c>
      <c r="I271" s="191"/>
      <c r="J271" s="192">
        <f>ROUND(I271*H271,2)</f>
        <v>0</v>
      </c>
      <c r="K271" s="188" t="s">
        <v>200</v>
      </c>
      <c r="L271" s="193"/>
      <c r="M271" s="194" t="s">
        <v>3</v>
      </c>
      <c r="N271" s="195" t="s">
        <v>43</v>
      </c>
      <c r="O271" s="56"/>
      <c r="P271" s="150">
        <f>O271*H271</f>
        <v>0</v>
      </c>
      <c r="Q271" s="150">
        <v>0</v>
      </c>
      <c r="R271" s="150">
        <f>Q271*H271</f>
        <v>0</v>
      </c>
      <c r="S271" s="150">
        <v>0</v>
      </c>
      <c r="T271" s="151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152" t="s">
        <v>152</v>
      </c>
      <c r="AT271" s="152" t="s">
        <v>427</v>
      </c>
      <c r="AU271" s="152" t="s">
        <v>81</v>
      </c>
      <c r="AY271" s="20" t="s">
        <v>115</v>
      </c>
      <c r="BE271" s="153">
        <f>IF(N271="základní",J271,0)</f>
        <v>0</v>
      </c>
      <c r="BF271" s="153">
        <f>IF(N271="snížená",J271,0)</f>
        <v>0</v>
      </c>
      <c r="BG271" s="153">
        <f>IF(N271="zákl. přenesená",J271,0)</f>
        <v>0</v>
      </c>
      <c r="BH271" s="153">
        <f>IF(N271="sníž. přenesená",J271,0)</f>
        <v>0</v>
      </c>
      <c r="BI271" s="153">
        <f>IF(N271="nulová",J271,0)</f>
        <v>0</v>
      </c>
      <c r="BJ271" s="20" t="s">
        <v>34</v>
      </c>
      <c r="BK271" s="153">
        <f>ROUND(I271*H271,2)</f>
        <v>0</v>
      </c>
      <c r="BL271" s="20" t="s">
        <v>122</v>
      </c>
      <c r="BM271" s="152" t="s">
        <v>1553</v>
      </c>
    </row>
    <row r="272" spans="1:65" s="2" customFormat="1">
      <c r="A272" s="35"/>
      <c r="B272" s="36"/>
      <c r="C272" s="35"/>
      <c r="D272" s="154" t="s">
        <v>124</v>
      </c>
      <c r="E272" s="35"/>
      <c r="F272" s="155" t="s">
        <v>453</v>
      </c>
      <c r="G272" s="35"/>
      <c r="H272" s="35"/>
      <c r="I272" s="156"/>
      <c r="J272" s="35"/>
      <c r="K272" s="35"/>
      <c r="L272" s="36"/>
      <c r="M272" s="157"/>
      <c r="N272" s="158"/>
      <c r="O272" s="56"/>
      <c r="P272" s="56"/>
      <c r="Q272" s="56"/>
      <c r="R272" s="56"/>
      <c r="S272" s="56"/>
      <c r="T272" s="57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20" t="s">
        <v>124</v>
      </c>
      <c r="AU272" s="20" t="s">
        <v>81</v>
      </c>
    </row>
    <row r="273" spans="1:65" s="13" customFormat="1">
      <c r="B273" s="159"/>
      <c r="D273" s="154" t="s">
        <v>125</v>
      </c>
      <c r="E273" s="160" t="s">
        <v>3</v>
      </c>
      <c r="F273" s="161" t="s">
        <v>1554</v>
      </c>
      <c r="H273" s="162">
        <v>23.771000000000001</v>
      </c>
      <c r="I273" s="163"/>
      <c r="L273" s="159"/>
      <c r="M273" s="164"/>
      <c r="N273" s="165"/>
      <c r="O273" s="165"/>
      <c r="P273" s="165"/>
      <c r="Q273" s="165"/>
      <c r="R273" s="165"/>
      <c r="S273" s="165"/>
      <c r="T273" s="166"/>
      <c r="AT273" s="160" t="s">
        <v>125</v>
      </c>
      <c r="AU273" s="160" t="s">
        <v>81</v>
      </c>
      <c r="AV273" s="13" t="s">
        <v>81</v>
      </c>
      <c r="AW273" s="13" t="s">
        <v>33</v>
      </c>
      <c r="AX273" s="13" t="s">
        <v>72</v>
      </c>
      <c r="AY273" s="160" t="s">
        <v>115</v>
      </c>
    </row>
    <row r="274" spans="1:65" s="15" customFormat="1">
      <c r="B274" s="178"/>
      <c r="D274" s="154" t="s">
        <v>125</v>
      </c>
      <c r="E274" s="179" t="s">
        <v>3</v>
      </c>
      <c r="F274" s="180" t="s">
        <v>279</v>
      </c>
      <c r="H274" s="181">
        <v>23.771000000000001</v>
      </c>
      <c r="I274" s="182"/>
      <c r="L274" s="178"/>
      <c r="M274" s="183"/>
      <c r="N274" s="184"/>
      <c r="O274" s="184"/>
      <c r="P274" s="184"/>
      <c r="Q274" s="184"/>
      <c r="R274" s="184"/>
      <c r="S274" s="184"/>
      <c r="T274" s="185"/>
      <c r="AT274" s="179" t="s">
        <v>125</v>
      </c>
      <c r="AU274" s="179" t="s">
        <v>81</v>
      </c>
      <c r="AV274" s="15" t="s">
        <v>122</v>
      </c>
      <c r="AW274" s="15" t="s">
        <v>33</v>
      </c>
      <c r="AX274" s="15" t="s">
        <v>34</v>
      </c>
      <c r="AY274" s="179" t="s">
        <v>115</v>
      </c>
    </row>
    <row r="275" spans="1:65" s="2" customFormat="1" ht="14.45" customHeight="1">
      <c r="A275" s="35"/>
      <c r="B275" s="140"/>
      <c r="C275" s="141" t="s">
        <v>451</v>
      </c>
      <c r="D275" s="141" t="s">
        <v>118</v>
      </c>
      <c r="E275" s="142" t="s">
        <v>1555</v>
      </c>
      <c r="F275" s="143" t="s">
        <v>1556</v>
      </c>
      <c r="G275" s="144" t="s">
        <v>292</v>
      </c>
      <c r="H275" s="145">
        <v>50.154000000000003</v>
      </c>
      <c r="I275" s="146"/>
      <c r="J275" s="147">
        <f>ROUND(I275*H275,2)</f>
        <v>0</v>
      </c>
      <c r="K275" s="143" t="s">
        <v>200</v>
      </c>
      <c r="L275" s="36"/>
      <c r="M275" s="148" t="s">
        <v>3</v>
      </c>
      <c r="N275" s="149" t="s">
        <v>43</v>
      </c>
      <c r="O275" s="56"/>
      <c r="P275" s="150">
        <f>O275*H275</f>
        <v>0</v>
      </c>
      <c r="Q275" s="150">
        <v>0</v>
      </c>
      <c r="R275" s="150">
        <f>Q275*H275</f>
        <v>0</v>
      </c>
      <c r="S275" s="150">
        <v>0</v>
      </c>
      <c r="T275" s="151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152" t="s">
        <v>122</v>
      </c>
      <c r="AT275" s="152" t="s">
        <v>118</v>
      </c>
      <c r="AU275" s="152" t="s">
        <v>81</v>
      </c>
      <c r="AY275" s="20" t="s">
        <v>115</v>
      </c>
      <c r="BE275" s="153">
        <f>IF(N275="základní",J275,0)</f>
        <v>0</v>
      </c>
      <c r="BF275" s="153">
        <f>IF(N275="snížená",J275,0)</f>
        <v>0</v>
      </c>
      <c r="BG275" s="153">
        <f>IF(N275="zákl. přenesená",J275,0)</f>
        <v>0</v>
      </c>
      <c r="BH275" s="153">
        <f>IF(N275="sníž. přenesená",J275,0)</f>
        <v>0</v>
      </c>
      <c r="BI275" s="153">
        <f>IF(N275="nulová",J275,0)</f>
        <v>0</v>
      </c>
      <c r="BJ275" s="20" t="s">
        <v>34</v>
      </c>
      <c r="BK275" s="153">
        <f>ROUND(I275*H275,2)</f>
        <v>0</v>
      </c>
      <c r="BL275" s="20" t="s">
        <v>122</v>
      </c>
      <c r="BM275" s="152" t="s">
        <v>1557</v>
      </c>
    </row>
    <row r="276" spans="1:65" s="2" customFormat="1" ht="19.5">
      <c r="A276" s="35"/>
      <c r="B276" s="36"/>
      <c r="C276" s="35"/>
      <c r="D276" s="154" t="s">
        <v>124</v>
      </c>
      <c r="E276" s="35"/>
      <c r="F276" s="155" t="s">
        <v>1558</v>
      </c>
      <c r="G276" s="35"/>
      <c r="H276" s="35"/>
      <c r="I276" s="156"/>
      <c r="J276" s="35"/>
      <c r="K276" s="35"/>
      <c r="L276" s="36"/>
      <c r="M276" s="157"/>
      <c r="N276" s="158"/>
      <c r="O276" s="56"/>
      <c r="P276" s="56"/>
      <c r="Q276" s="56"/>
      <c r="R276" s="56"/>
      <c r="S276" s="56"/>
      <c r="T276" s="57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20" t="s">
        <v>124</v>
      </c>
      <c r="AU276" s="20" t="s">
        <v>81</v>
      </c>
    </row>
    <row r="277" spans="1:65" s="13" customFormat="1">
      <c r="B277" s="159"/>
      <c r="D277" s="154" t="s">
        <v>125</v>
      </c>
      <c r="E277" s="160" t="s">
        <v>3</v>
      </c>
      <c r="F277" s="161" t="s">
        <v>1559</v>
      </c>
      <c r="H277" s="162">
        <v>36.948</v>
      </c>
      <c r="I277" s="163"/>
      <c r="L277" s="159"/>
      <c r="M277" s="164"/>
      <c r="N277" s="165"/>
      <c r="O277" s="165"/>
      <c r="P277" s="165"/>
      <c r="Q277" s="165"/>
      <c r="R277" s="165"/>
      <c r="S277" s="165"/>
      <c r="T277" s="166"/>
      <c r="AT277" s="160" t="s">
        <v>125</v>
      </c>
      <c r="AU277" s="160" t="s">
        <v>81</v>
      </c>
      <c r="AV277" s="13" t="s">
        <v>81</v>
      </c>
      <c r="AW277" s="13" t="s">
        <v>33</v>
      </c>
      <c r="AX277" s="13" t="s">
        <v>72</v>
      </c>
      <c r="AY277" s="160" t="s">
        <v>115</v>
      </c>
    </row>
    <row r="278" spans="1:65" s="13" customFormat="1">
      <c r="B278" s="159"/>
      <c r="D278" s="154" t="s">
        <v>125</v>
      </c>
      <c r="E278" s="160" t="s">
        <v>3</v>
      </c>
      <c r="F278" s="161" t="s">
        <v>1560</v>
      </c>
      <c r="H278" s="162">
        <v>13.206</v>
      </c>
      <c r="I278" s="163"/>
      <c r="L278" s="159"/>
      <c r="M278" s="164"/>
      <c r="N278" s="165"/>
      <c r="O278" s="165"/>
      <c r="P278" s="165"/>
      <c r="Q278" s="165"/>
      <c r="R278" s="165"/>
      <c r="S278" s="165"/>
      <c r="T278" s="166"/>
      <c r="AT278" s="160" t="s">
        <v>125</v>
      </c>
      <c r="AU278" s="160" t="s">
        <v>81</v>
      </c>
      <c r="AV278" s="13" t="s">
        <v>81</v>
      </c>
      <c r="AW278" s="13" t="s">
        <v>33</v>
      </c>
      <c r="AX278" s="13" t="s">
        <v>72</v>
      </c>
      <c r="AY278" s="160" t="s">
        <v>115</v>
      </c>
    </row>
    <row r="279" spans="1:65" s="15" customFormat="1">
      <c r="B279" s="178"/>
      <c r="D279" s="154" t="s">
        <v>125</v>
      </c>
      <c r="E279" s="179" t="s">
        <v>3</v>
      </c>
      <c r="F279" s="180" t="s">
        <v>279</v>
      </c>
      <c r="H279" s="181">
        <v>50.154000000000003</v>
      </c>
      <c r="I279" s="182"/>
      <c r="L279" s="178"/>
      <c r="M279" s="183"/>
      <c r="N279" s="184"/>
      <c r="O279" s="184"/>
      <c r="P279" s="184"/>
      <c r="Q279" s="184"/>
      <c r="R279" s="184"/>
      <c r="S279" s="184"/>
      <c r="T279" s="185"/>
      <c r="AT279" s="179" t="s">
        <v>125</v>
      </c>
      <c r="AU279" s="179" t="s">
        <v>81</v>
      </c>
      <c r="AV279" s="15" t="s">
        <v>122</v>
      </c>
      <c r="AW279" s="15" t="s">
        <v>33</v>
      </c>
      <c r="AX279" s="15" t="s">
        <v>34</v>
      </c>
      <c r="AY279" s="179" t="s">
        <v>115</v>
      </c>
    </row>
    <row r="280" spans="1:65" s="2" customFormat="1" ht="14.45" customHeight="1">
      <c r="A280" s="35"/>
      <c r="B280" s="140"/>
      <c r="C280" s="141" t="s">
        <v>456</v>
      </c>
      <c r="D280" s="141" t="s">
        <v>118</v>
      </c>
      <c r="E280" s="142" t="s">
        <v>464</v>
      </c>
      <c r="F280" s="143" t="s">
        <v>465</v>
      </c>
      <c r="G280" s="144" t="s">
        <v>292</v>
      </c>
      <c r="H280" s="145">
        <v>50.154000000000003</v>
      </c>
      <c r="I280" s="146"/>
      <c r="J280" s="147">
        <f>ROUND(I280*H280,2)</f>
        <v>0</v>
      </c>
      <c r="K280" s="143" t="s">
        <v>200</v>
      </c>
      <c r="L280" s="36"/>
      <c r="M280" s="148" t="s">
        <v>3</v>
      </c>
      <c r="N280" s="149" t="s">
        <v>43</v>
      </c>
      <c r="O280" s="56"/>
      <c r="P280" s="150">
        <f>O280*H280</f>
        <v>0</v>
      </c>
      <c r="Q280" s="150">
        <v>0</v>
      </c>
      <c r="R280" s="150">
        <f>Q280*H280</f>
        <v>0</v>
      </c>
      <c r="S280" s="150">
        <v>0</v>
      </c>
      <c r="T280" s="151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52" t="s">
        <v>122</v>
      </c>
      <c r="AT280" s="152" t="s">
        <v>118</v>
      </c>
      <c r="AU280" s="152" t="s">
        <v>81</v>
      </c>
      <c r="AY280" s="20" t="s">
        <v>115</v>
      </c>
      <c r="BE280" s="153">
        <f>IF(N280="základní",J280,0)</f>
        <v>0</v>
      </c>
      <c r="BF280" s="153">
        <f>IF(N280="snížená",J280,0)</f>
        <v>0</v>
      </c>
      <c r="BG280" s="153">
        <f>IF(N280="zákl. přenesená",J280,0)</f>
        <v>0</v>
      </c>
      <c r="BH280" s="153">
        <f>IF(N280="sníž. přenesená",J280,0)</f>
        <v>0</v>
      </c>
      <c r="BI280" s="153">
        <f>IF(N280="nulová",J280,0)</f>
        <v>0</v>
      </c>
      <c r="BJ280" s="20" t="s">
        <v>34</v>
      </c>
      <c r="BK280" s="153">
        <f>ROUND(I280*H280,2)</f>
        <v>0</v>
      </c>
      <c r="BL280" s="20" t="s">
        <v>122</v>
      </c>
      <c r="BM280" s="152" t="s">
        <v>1561</v>
      </c>
    </row>
    <row r="281" spans="1:65" s="2" customFormat="1" ht="19.5">
      <c r="A281" s="35"/>
      <c r="B281" s="36"/>
      <c r="C281" s="35"/>
      <c r="D281" s="154" t="s">
        <v>124</v>
      </c>
      <c r="E281" s="35"/>
      <c r="F281" s="155" t="s">
        <v>467</v>
      </c>
      <c r="G281" s="35"/>
      <c r="H281" s="35"/>
      <c r="I281" s="156"/>
      <c r="J281" s="35"/>
      <c r="K281" s="35"/>
      <c r="L281" s="36"/>
      <c r="M281" s="157"/>
      <c r="N281" s="158"/>
      <c r="O281" s="56"/>
      <c r="P281" s="56"/>
      <c r="Q281" s="56"/>
      <c r="R281" s="56"/>
      <c r="S281" s="56"/>
      <c r="T281" s="57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20" t="s">
        <v>124</v>
      </c>
      <c r="AU281" s="20" t="s">
        <v>81</v>
      </c>
    </row>
    <row r="282" spans="1:65" s="13" customFormat="1">
      <c r="B282" s="159"/>
      <c r="D282" s="154" t="s">
        <v>125</v>
      </c>
      <c r="E282" s="160" t="s">
        <v>3</v>
      </c>
      <c r="F282" s="161" t="s">
        <v>1562</v>
      </c>
      <c r="H282" s="162">
        <v>50.154000000000003</v>
      </c>
      <c r="I282" s="163"/>
      <c r="L282" s="159"/>
      <c r="M282" s="164"/>
      <c r="N282" s="165"/>
      <c r="O282" s="165"/>
      <c r="P282" s="165"/>
      <c r="Q282" s="165"/>
      <c r="R282" s="165"/>
      <c r="S282" s="165"/>
      <c r="T282" s="166"/>
      <c r="AT282" s="160" t="s">
        <v>125</v>
      </c>
      <c r="AU282" s="160" t="s">
        <v>81</v>
      </c>
      <c r="AV282" s="13" t="s">
        <v>81</v>
      </c>
      <c r="AW282" s="13" t="s">
        <v>33</v>
      </c>
      <c r="AX282" s="13" t="s">
        <v>34</v>
      </c>
      <c r="AY282" s="160" t="s">
        <v>115</v>
      </c>
    </row>
    <row r="283" spans="1:65" s="12" customFormat="1" ht="22.9" customHeight="1">
      <c r="B283" s="127"/>
      <c r="D283" s="128" t="s">
        <v>71</v>
      </c>
      <c r="E283" s="138" t="s">
        <v>484</v>
      </c>
      <c r="F283" s="138" t="s">
        <v>521</v>
      </c>
      <c r="I283" s="130"/>
      <c r="J283" s="139">
        <f>BK283</f>
        <v>0</v>
      </c>
      <c r="L283" s="127"/>
      <c r="M283" s="132"/>
      <c r="N283" s="133"/>
      <c r="O283" s="133"/>
      <c r="P283" s="134">
        <f>P284+SUM(P285:P296)</f>
        <v>0</v>
      </c>
      <c r="Q283" s="133"/>
      <c r="R283" s="134">
        <f>R284+SUM(R285:R296)</f>
        <v>33.552733610000004</v>
      </c>
      <c r="S283" s="133"/>
      <c r="T283" s="135">
        <f>T284+SUM(T285:T296)</f>
        <v>0</v>
      </c>
      <c r="AR283" s="128" t="s">
        <v>34</v>
      </c>
      <c r="AT283" s="136" t="s">
        <v>71</v>
      </c>
      <c r="AU283" s="136" t="s">
        <v>34</v>
      </c>
      <c r="AY283" s="128" t="s">
        <v>115</v>
      </c>
      <c r="BK283" s="137">
        <f>BK284+SUM(BK285:BK296)</f>
        <v>0</v>
      </c>
    </row>
    <row r="284" spans="1:65" s="2" customFormat="1" ht="14.45" customHeight="1">
      <c r="A284" s="35"/>
      <c r="B284" s="140"/>
      <c r="C284" s="141" t="s">
        <v>463</v>
      </c>
      <c r="D284" s="141" t="s">
        <v>118</v>
      </c>
      <c r="E284" s="142" t="s">
        <v>523</v>
      </c>
      <c r="F284" s="143" t="s">
        <v>524</v>
      </c>
      <c r="G284" s="144" t="s">
        <v>274</v>
      </c>
      <c r="H284" s="145">
        <v>48</v>
      </c>
      <c r="I284" s="146"/>
      <c r="J284" s="147">
        <f>ROUND(I284*H284,2)</f>
        <v>0</v>
      </c>
      <c r="K284" s="143" t="s">
        <v>3</v>
      </c>
      <c r="L284" s="36"/>
      <c r="M284" s="148" t="s">
        <v>3</v>
      </c>
      <c r="N284" s="149" t="s">
        <v>43</v>
      </c>
      <c r="O284" s="56"/>
      <c r="P284" s="150">
        <f>O284*H284</f>
        <v>0</v>
      </c>
      <c r="Q284" s="150">
        <v>4.7199999999999999E-2</v>
      </c>
      <c r="R284" s="150">
        <f>Q284*H284</f>
        <v>2.2656000000000001</v>
      </c>
      <c r="S284" s="150">
        <v>0</v>
      </c>
      <c r="T284" s="151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52" t="s">
        <v>122</v>
      </c>
      <c r="AT284" s="152" t="s">
        <v>118</v>
      </c>
      <c r="AU284" s="152" t="s">
        <v>81</v>
      </c>
      <c r="AY284" s="20" t="s">
        <v>115</v>
      </c>
      <c r="BE284" s="153">
        <f>IF(N284="základní",J284,0)</f>
        <v>0</v>
      </c>
      <c r="BF284" s="153">
        <f>IF(N284="snížená",J284,0)</f>
        <v>0</v>
      </c>
      <c r="BG284" s="153">
        <f>IF(N284="zákl. přenesená",J284,0)</f>
        <v>0</v>
      </c>
      <c r="BH284" s="153">
        <f>IF(N284="sníž. přenesená",J284,0)</f>
        <v>0</v>
      </c>
      <c r="BI284" s="153">
        <f>IF(N284="nulová",J284,0)</f>
        <v>0</v>
      </c>
      <c r="BJ284" s="20" t="s">
        <v>34</v>
      </c>
      <c r="BK284" s="153">
        <f>ROUND(I284*H284,2)</f>
        <v>0</v>
      </c>
      <c r="BL284" s="20" t="s">
        <v>122</v>
      </c>
      <c r="BM284" s="152" t="s">
        <v>1563</v>
      </c>
    </row>
    <row r="285" spans="1:65" s="2" customFormat="1">
      <c r="A285" s="35"/>
      <c r="B285" s="36"/>
      <c r="C285" s="35"/>
      <c r="D285" s="154" t="s">
        <v>124</v>
      </c>
      <c r="E285" s="35"/>
      <c r="F285" s="155" t="s">
        <v>524</v>
      </c>
      <c r="G285" s="35"/>
      <c r="H285" s="35"/>
      <c r="I285" s="156"/>
      <c r="J285" s="35"/>
      <c r="K285" s="35"/>
      <c r="L285" s="36"/>
      <c r="M285" s="157"/>
      <c r="N285" s="158"/>
      <c r="O285" s="56"/>
      <c r="P285" s="56"/>
      <c r="Q285" s="56"/>
      <c r="R285" s="56"/>
      <c r="S285" s="56"/>
      <c r="T285" s="57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20" t="s">
        <v>124</v>
      </c>
      <c r="AU285" s="20" t="s">
        <v>81</v>
      </c>
    </row>
    <row r="286" spans="1:65" s="13" customFormat="1">
      <c r="B286" s="159"/>
      <c r="D286" s="154" t="s">
        <v>125</v>
      </c>
      <c r="E286" s="160" t="s">
        <v>3</v>
      </c>
      <c r="F286" s="161" t="s">
        <v>1564</v>
      </c>
      <c r="H286" s="162">
        <v>48</v>
      </c>
      <c r="I286" s="163"/>
      <c r="L286" s="159"/>
      <c r="M286" s="164"/>
      <c r="N286" s="165"/>
      <c r="O286" s="165"/>
      <c r="P286" s="165"/>
      <c r="Q286" s="165"/>
      <c r="R286" s="165"/>
      <c r="S286" s="165"/>
      <c r="T286" s="166"/>
      <c r="AT286" s="160" t="s">
        <v>125</v>
      </c>
      <c r="AU286" s="160" t="s">
        <v>81</v>
      </c>
      <c r="AV286" s="13" t="s">
        <v>81</v>
      </c>
      <c r="AW286" s="13" t="s">
        <v>33</v>
      </c>
      <c r="AX286" s="13" t="s">
        <v>72</v>
      </c>
      <c r="AY286" s="160" t="s">
        <v>115</v>
      </c>
    </row>
    <row r="287" spans="1:65" s="2" customFormat="1" ht="14.45" customHeight="1">
      <c r="A287" s="35"/>
      <c r="B287" s="140"/>
      <c r="C287" s="186" t="s">
        <v>469</v>
      </c>
      <c r="D287" s="186" t="s">
        <v>427</v>
      </c>
      <c r="E287" s="187" t="s">
        <v>529</v>
      </c>
      <c r="F287" s="188" t="s">
        <v>530</v>
      </c>
      <c r="G287" s="189" t="s">
        <v>274</v>
      </c>
      <c r="H287" s="190">
        <v>48.48</v>
      </c>
      <c r="I287" s="191"/>
      <c r="J287" s="192">
        <f>ROUND(I287*H287,2)</f>
        <v>0</v>
      </c>
      <c r="K287" s="188" t="s">
        <v>200</v>
      </c>
      <c r="L287" s="193"/>
      <c r="M287" s="194" t="s">
        <v>3</v>
      </c>
      <c r="N287" s="195" t="s">
        <v>43</v>
      </c>
      <c r="O287" s="56"/>
      <c r="P287" s="150">
        <f>O287*H287</f>
        <v>0</v>
      </c>
      <c r="Q287" s="150">
        <v>3.1E-2</v>
      </c>
      <c r="R287" s="150">
        <f>Q287*H287</f>
        <v>1.50288</v>
      </c>
      <c r="S287" s="150">
        <v>0</v>
      </c>
      <c r="T287" s="151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52" t="s">
        <v>152</v>
      </c>
      <c r="AT287" s="152" t="s">
        <v>427</v>
      </c>
      <c r="AU287" s="152" t="s">
        <v>81</v>
      </c>
      <c r="AY287" s="20" t="s">
        <v>115</v>
      </c>
      <c r="BE287" s="153">
        <f>IF(N287="základní",J287,0)</f>
        <v>0</v>
      </c>
      <c r="BF287" s="153">
        <f>IF(N287="snížená",J287,0)</f>
        <v>0</v>
      </c>
      <c r="BG287" s="153">
        <f>IF(N287="zákl. přenesená",J287,0)</f>
        <v>0</v>
      </c>
      <c r="BH287" s="153">
        <f>IF(N287="sníž. přenesená",J287,0)</f>
        <v>0</v>
      </c>
      <c r="BI287" s="153">
        <f>IF(N287="nulová",J287,0)</f>
        <v>0</v>
      </c>
      <c r="BJ287" s="20" t="s">
        <v>34</v>
      </c>
      <c r="BK287" s="153">
        <f>ROUND(I287*H287,2)</f>
        <v>0</v>
      </c>
      <c r="BL287" s="20" t="s">
        <v>122</v>
      </c>
      <c r="BM287" s="152" t="s">
        <v>1565</v>
      </c>
    </row>
    <row r="288" spans="1:65" s="2" customFormat="1">
      <c r="A288" s="35"/>
      <c r="B288" s="36"/>
      <c r="C288" s="35"/>
      <c r="D288" s="154" t="s">
        <v>124</v>
      </c>
      <c r="E288" s="35"/>
      <c r="F288" s="155" t="s">
        <v>530</v>
      </c>
      <c r="G288" s="35"/>
      <c r="H288" s="35"/>
      <c r="I288" s="156"/>
      <c r="J288" s="35"/>
      <c r="K288" s="35"/>
      <c r="L288" s="36"/>
      <c r="M288" s="157"/>
      <c r="N288" s="158"/>
      <c r="O288" s="56"/>
      <c r="P288" s="56"/>
      <c r="Q288" s="56"/>
      <c r="R288" s="56"/>
      <c r="S288" s="56"/>
      <c r="T288" s="57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20" t="s">
        <v>124</v>
      </c>
      <c r="AU288" s="20" t="s">
        <v>81</v>
      </c>
    </row>
    <row r="289" spans="1:65" s="13" customFormat="1">
      <c r="B289" s="159"/>
      <c r="D289" s="154" t="s">
        <v>125</v>
      </c>
      <c r="E289" s="160" t="s">
        <v>3</v>
      </c>
      <c r="F289" s="161" t="s">
        <v>1566</v>
      </c>
      <c r="H289" s="162">
        <v>48.48</v>
      </c>
      <c r="I289" s="163"/>
      <c r="L289" s="159"/>
      <c r="M289" s="164"/>
      <c r="N289" s="165"/>
      <c r="O289" s="165"/>
      <c r="P289" s="165"/>
      <c r="Q289" s="165"/>
      <c r="R289" s="165"/>
      <c r="S289" s="165"/>
      <c r="T289" s="166"/>
      <c r="AT289" s="160" t="s">
        <v>125</v>
      </c>
      <c r="AU289" s="160" t="s">
        <v>81</v>
      </c>
      <c r="AV289" s="13" t="s">
        <v>81</v>
      </c>
      <c r="AW289" s="13" t="s">
        <v>33</v>
      </c>
      <c r="AX289" s="13" t="s">
        <v>34</v>
      </c>
      <c r="AY289" s="160" t="s">
        <v>115</v>
      </c>
    </row>
    <row r="290" spans="1:65" s="2" customFormat="1" ht="14.45" customHeight="1">
      <c r="A290" s="35"/>
      <c r="B290" s="140"/>
      <c r="C290" s="186" t="s">
        <v>478</v>
      </c>
      <c r="D290" s="186" t="s">
        <v>427</v>
      </c>
      <c r="E290" s="187" t="s">
        <v>535</v>
      </c>
      <c r="F290" s="188" t="s">
        <v>536</v>
      </c>
      <c r="G290" s="189" t="s">
        <v>487</v>
      </c>
      <c r="H290" s="190">
        <v>96.96</v>
      </c>
      <c r="I290" s="191"/>
      <c r="J290" s="192">
        <f>ROUND(I290*H290,2)</f>
        <v>0</v>
      </c>
      <c r="K290" s="188" t="s">
        <v>200</v>
      </c>
      <c r="L290" s="193"/>
      <c r="M290" s="194" t="s">
        <v>3</v>
      </c>
      <c r="N290" s="195" t="s">
        <v>43</v>
      </c>
      <c r="O290" s="56"/>
      <c r="P290" s="150">
        <f>O290*H290</f>
        <v>0</v>
      </c>
      <c r="Q290" s="150">
        <v>6.0000000000000001E-3</v>
      </c>
      <c r="R290" s="150">
        <f>Q290*H290</f>
        <v>0.58175999999999994</v>
      </c>
      <c r="S290" s="150">
        <v>0</v>
      </c>
      <c r="T290" s="151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52" t="s">
        <v>152</v>
      </c>
      <c r="AT290" s="152" t="s">
        <v>427</v>
      </c>
      <c r="AU290" s="152" t="s">
        <v>81</v>
      </c>
      <c r="AY290" s="20" t="s">
        <v>115</v>
      </c>
      <c r="BE290" s="153">
        <f>IF(N290="základní",J290,0)</f>
        <v>0</v>
      </c>
      <c r="BF290" s="153">
        <f>IF(N290="snížená",J290,0)</f>
        <v>0</v>
      </c>
      <c r="BG290" s="153">
        <f>IF(N290="zákl. přenesená",J290,0)</f>
        <v>0</v>
      </c>
      <c r="BH290" s="153">
        <f>IF(N290="sníž. přenesená",J290,0)</f>
        <v>0</v>
      </c>
      <c r="BI290" s="153">
        <f>IF(N290="nulová",J290,0)</f>
        <v>0</v>
      </c>
      <c r="BJ290" s="20" t="s">
        <v>34</v>
      </c>
      <c r="BK290" s="153">
        <f>ROUND(I290*H290,2)</f>
        <v>0</v>
      </c>
      <c r="BL290" s="20" t="s">
        <v>122</v>
      </c>
      <c r="BM290" s="152" t="s">
        <v>1567</v>
      </c>
    </row>
    <row r="291" spans="1:65" s="2" customFormat="1">
      <c r="A291" s="35"/>
      <c r="B291" s="36"/>
      <c r="C291" s="35"/>
      <c r="D291" s="154" t="s">
        <v>124</v>
      </c>
      <c r="E291" s="35"/>
      <c r="F291" s="155" t="s">
        <v>536</v>
      </c>
      <c r="G291" s="35"/>
      <c r="H291" s="35"/>
      <c r="I291" s="156"/>
      <c r="J291" s="35"/>
      <c r="K291" s="35"/>
      <c r="L291" s="36"/>
      <c r="M291" s="157"/>
      <c r="N291" s="158"/>
      <c r="O291" s="56"/>
      <c r="P291" s="56"/>
      <c r="Q291" s="56"/>
      <c r="R291" s="56"/>
      <c r="S291" s="56"/>
      <c r="T291" s="57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20" t="s">
        <v>124</v>
      </c>
      <c r="AU291" s="20" t="s">
        <v>81</v>
      </c>
    </row>
    <row r="292" spans="1:65" s="13" customFormat="1">
      <c r="B292" s="159"/>
      <c r="D292" s="154" t="s">
        <v>125</v>
      </c>
      <c r="E292" s="160" t="s">
        <v>3</v>
      </c>
      <c r="F292" s="161" t="s">
        <v>1568</v>
      </c>
      <c r="H292" s="162">
        <v>96.96</v>
      </c>
      <c r="I292" s="163"/>
      <c r="L292" s="159"/>
      <c r="M292" s="164"/>
      <c r="N292" s="165"/>
      <c r="O292" s="165"/>
      <c r="P292" s="165"/>
      <c r="Q292" s="165"/>
      <c r="R292" s="165"/>
      <c r="S292" s="165"/>
      <c r="T292" s="166"/>
      <c r="AT292" s="160" t="s">
        <v>125</v>
      </c>
      <c r="AU292" s="160" t="s">
        <v>81</v>
      </c>
      <c r="AV292" s="13" t="s">
        <v>81</v>
      </c>
      <c r="AW292" s="13" t="s">
        <v>33</v>
      </c>
      <c r="AX292" s="13" t="s">
        <v>34</v>
      </c>
      <c r="AY292" s="160" t="s">
        <v>115</v>
      </c>
    </row>
    <row r="293" spans="1:65" s="2" customFormat="1" ht="14.45" customHeight="1">
      <c r="A293" s="35"/>
      <c r="B293" s="140"/>
      <c r="C293" s="141" t="s">
        <v>484</v>
      </c>
      <c r="D293" s="141" t="s">
        <v>118</v>
      </c>
      <c r="E293" s="142" t="s">
        <v>541</v>
      </c>
      <c r="F293" s="143" t="s">
        <v>542</v>
      </c>
      <c r="G293" s="144" t="s">
        <v>274</v>
      </c>
      <c r="H293" s="145">
        <v>48</v>
      </c>
      <c r="I293" s="146"/>
      <c r="J293" s="147">
        <f>ROUND(I293*H293,2)</f>
        <v>0</v>
      </c>
      <c r="K293" s="143" t="s">
        <v>3</v>
      </c>
      <c r="L293" s="36"/>
      <c r="M293" s="148" t="s">
        <v>3</v>
      </c>
      <c r="N293" s="149" t="s">
        <v>43</v>
      </c>
      <c r="O293" s="56"/>
      <c r="P293" s="150">
        <f>O293*H293</f>
        <v>0</v>
      </c>
      <c r="Q293" s="150">
        <v>6.0000000000000002E-5</v>
      </c>
      <c r="R293" s="150">
        <f>Q293*H293</f>
        <v>2.8800000000000002E-3</v>
      </c>
      <c r="S293" s="150">
        <v>0</v>
      </c>
      <c r="T293" s="151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52" t="s">
        <v>122</v>
      </c>
      <c r="AT293" s="152" t="s">
        <v>118</v>
      </c>
      <c r="AU293" s="152" t="s">
        <v>81</v>
      </c>
      <c r="AY293" s="20" t="s">
        <v>115</v>
      </c>
      <c r="BE293" s="153">
        <f>IF(N293="základní",J293,0)</f>
        <v>0</v>
      </c>
      <c r="BF293" s="153">
        <f>IF(N293="snížená",J293,0)</f>
        <v>0</v>
      </c>
      <c r="BG293" s="153">
        <f>IF(N293="zákl. přenesená",J293,0)</f>
        <v>0</v>
      </c>
      <c r="BH293" s="153">
        <f>IF(N293="sníž. přenesená",J293,0)</f>
        <v>0</v>
      </c>
      <c r="BI293" s="153">
        <f>IF(N293="nulová",J293,0)</f>
        <v>0</v>
      </c>
      <c r="BJ293" s="20" t="s">
        <v>34</v>
      </c>
      <c r="BK293" s="153">
        <f>ROUND(I293*H293,2)</f>
        <v>0</v>
      </c>
      <c r="BL293" s="20" t="s">
        <v>122</v>
      </c>
      <c r="BM293" s="152" t="s">
        <v>1569</v>
      </c>
    </row>
    <row r="294" spans="1:65" s="2" customFormat="1">
      <c r="A294" s="35"/>
      <c r="B294" s="36"/>
      <c r="C294" s="35"/>
      <c r="D294" s="154" t="s">
        <v>124</v>
      </c>
      <c r="E294" s="35"/>
      <c r="F294" s="155" t="s">
        <v>542</v>
      </c>
      <c r="G294" s="35"/>
      <c r="H294" s="35"/>
      <c r="I294" s="156"/>
      <c r="J294" s="35"/>
      <c r="K294" s="35"/>
      <c r="L294" s="36"/>
      <c r="M294" s="157"/>
      <c r="N294" s="158"/>
      <c r="O294" s="56"/>
      <c r="P294" s="56"/>
      <c r="Q294" s="56"/>
      <c r="R294" s="56"/>
      <c r="S294" s="56"/>
      <c r="T294" s="57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20" t="s">
        <v>124</v>
      </c>
      <c r="AU294" s="20" t="s">
        <v>81</v>
      </c>
    </row>
    <row r="295" spans="1:65" s="13" customFormat="1">
      <c r="B295" s="159"/>
      <c r="D295" s="154" t="s">
        <v>125</v>
      </c>
      <c r="E295" s="160" t="s">
        <v>3</v>
      </c>
      <c r="F295" s="161" t="s">
        <v>546</v>
      </c>
      <c r="H295" s="162">
        <v>48</v>
      </c>
      <c r="I295" s="163"/>
      <c r="L295" s="159"/>
      <c r="M295" s="164"/>
      <c r="N295" s="165"/>
      <c r="O295" s="165"/>
      <c r="P295" s="165"/>
      <c r="Q295" s="165"/>
      <c r="R295" s="165"/>
      <c r="S295" s="165"/>
      <c r="T295" s="166"/>
      <c r="AT295" s="160" t="s">
        <v>125</v>
      </c>
      <c r="AU295" s="160" t="s">
        <v>81</v>
      </c>
      <c r="AV295" s="13" t="s">
        <v>81</v>
      </c>
      <c r="AW295" s="13" t="s">
        <v>33</v>
      </c>
      <c r="AX295" s="13" t="s">
        <v>34</v>
      </c>
      <c r="AY295" s="160" t="s">
        <v>115</v>
      </c>
    </row>
    <row r="296" spans="1:65" s="12" customFormat="1" ht="20.85" customHeight="1">
      <c r="B296" s="127"/>
      <c r="D296" s="128" t="s">
        <v>71</v>
      </c>
      <c r="E296" s="138" t="s">
        <v>122</v>
      </c>
      <c r="F296" s="138" t="s">
        <v>545</v>
      </c>
      <c r="I296" s="130"/>
      <c r="J296" s="139">
        <f>BK296</f>
        <v>0</v>
      </c>
      <c r="L296" s="127"/>
      <c r="M296" s="132"/>
      <c r="N296" s="133"/>
      <c r="O296" s="133"/>
      <c r="P296" s="134">
        <f>P297+SUM(P298:P302)</f>
        <v>0</v>
      </c>
      <c r="Q296" s="133"/>
      <c r="R296" s="134">
        <f>R297+SUM(R298:R302)</f>
        <v>29.19961361</v>
      </c>
      <c r="S296" s="133"/>
      <c r="T296" s="135">
        <f>T297+SUM(T298:T302)</f>
        <v>0</v>
      </c>
      <c r="AR296" s="128" t="s">
        <v>34</v>
      </c>
      <c r="AT296" s="136" t="s">
        <v>71</v>
      </c>
      <c r="AU296" s="136" t="s">
        <v>81</v>
      </c>
      <c r="AY296" s="128" t="s">
        <v>115</v>
      </c>
      <c r="BK296" s="137">
        <f>BK297+SUM(BK298:BK302)</f>
        <v>0</v>
      </c>
    </row>
    <row r="297" spans="1:65" s="2" customFormat="1" ht="14.45" customHeight="1">
      <c r="A297" s="35"/>
      <c r="B297" s="140"/>
      <c r="C297" s="141" t="s">
        <v>491</v>
      </c>
      <c r="D297" s="141" t="s">
        <v>118</v>
      </c>
      <c r="E297" s="142" t="s">
        <v>1570</v>
      </c>
      <c r="F297" s="143" t="s">
        <v>1571</v>
      </c>
      <c r="G297" s="144" t="s">
        <v>292</v>
      </c>
      <c r="H297" s="145">
        <v>5.093</v>
      </c>
      <c r="I297" s="146"/>
      <c r="J297" s="147">
        <f>ROUND(I297*H297,2)</f>
        <v>0</v>
      </c>
      <c r="K297" s="143" t="s">
        <v>200</v>
      </c>
      <c r="L297" s="36"/>
      <c r="M297" s="148" t="s">
        <v>3</v>
      </c>
      <c r="N297" s="149" t="s">
        <v>43</v>
      </c>
      <c r="O297" s="56"/>
      <c r="P297" s="150">
        <f>O297*H297</f>
        <v>0</v>
      </c>
      <c r="Q297" s="150">
        <v>1.8907700000000001</v>
      </c>
      <c r="R297" s="150">
        <f>Q297*H297</f>
        <v>9.6296916100000001</v>
      </c>
      <c r="S297" s="150">
        <v>0</v>
      </c>
      <c r="T297" s="151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52" t="s">
        <v>122</v>
      </c>
      <c r="AT297" s="152" t="s">
        <v>118</v>
      </c>
      <c r="AU297" s="152" t="s">
        <v>133</v>
      </c>
      <c r="AY297" s="20" t="s">
        <v>115</v>
      </c>
      <c r="BE297" s="153">
        <f>IF(N297="základní",J297,0)</f>
        <v>0</v>
      </c>
      <c r="BF297" s="153">
        <f>IF(N297="snížená",J297,0)</f>
        <v>0</v>
      </c>
      <c r="BG297" s="153">
        <f>IF(N297="zákl. přenesená",J297,0)</f>
        <v>0</v>
      </c>
      <c r="BH297" s="153">
        <f>IF(N297="sníž. přenesená",J297,0)</f>
        <v>0</v>
      </c>
      <c r="BI297" s="153">
        <f>IF(N297="nulová",J297,0)</f>
        <v>0</v>
      </c>
      <c r="BJ297" s="20" t="s">
        <v>34</v>
      </c>
      <c r="BK297" s="153">
        <f>ROUND(I297*H297,2)</f>
        <v>0</v>
      </c>
      <c r="BL297" s="20" t="s">
        <v>122</v>
      </c>
      <c r="BM297" s="152" t="s">
        <v>1572</v>
      </c>
    </row>
    <row r="298" spans="1:65" s="2" customFormat="1">
      <c r="A298" s="35"/>
      <c r="B298" s="36"/>
      <c r="C298" s="35"/>
      <c r="D298" s="154" t="s">
        <v>124</v>
      </c>
      <c r="E298" s="35"/>
      <c r="F298" s="155" t="s">
        <v>1573</v>
      </c>
      <c r="G298" s="35"/>
      <c r="H298" s="35"/>
      <c r="I298" s="156"/>
      <c r="J298" s="35"/>
      <c r="K298" s="35"/>
      <c r="L298" s="36"/>
      <c r="M298" s="157"/>
      <c r="N298" s="158"/>
      <c r="O298" s="56"/>
      <c r="P298" s="56"/>
      <c r="Q298" s="56"/>
      <c r="R298" s="56"/>
      <c r="S298" s="56"/>
      <c r="T298" s="57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20" t="s">
        <v>124</v>
      </c>
      <c r="AU298" s="20" t="s">
        <v>133</v>
      </c>
    </row>
    <row r="299" spans="1:65" s="13" customFormat="1">
      <c r="B299" s="159"/>
      <c r="D299" s="154" t="s">
        <v>125</v>
      </c>
      <c r="E299" s="160" t="s">
        <v>3</v>
      </c>
      <c r="F299" s="161" t="s">
        <v>1574</v>
      </c>
      <c r="H299" s="162">
        <v>3.7730000000000001</v>
      </c>
      <c r="I299" s="163"/>
      <c r="L299" s="159"/>
      <c r="M299" s="164"/>
      <c r="N299" s="165"/>
      <c r="O299" s="165"/>
      <c r="P299" s="165"/>
      <c r="Q299" s="165"/>
      <c r="R299" s="165"/>
      <c r="S299" s="165"/>
      <c r="T299" s="166"/>
      <c r="AT299" s="160" t="s">
        <v>125</v>
      </c>
      <c r="AU299" s="160" t="s">
        <v>133</v>
      </c>
      <c r="AV299" s="13" t="s">
        <v>81</v>
      </c>
      <c r="AW299" s="13" t="s">
        <v>33</v>
      </c>
      <c r="AX299" s="13" t="s">
        <v>72</v>
      </c>
      <c r="AY299" s="160" t="s">
        <v>115</v>
      </c>
    </row>
    <row r="300" spans="1:65" s="13" customFormat="1">
      <c r="B300" s="159"/>
      <c r="D300" s="154" t="s">
        <v>125</v>
      </c>
      <c r="E300" s="160" t="s">
        <v>3</v>
      </c>
      <c r="F300" s="161" t="s">
        <v>1575</v>
      </c>
      <c r="H300" s="162">
        <v>1.32</v>
      </c>
      <c r="I300" s="163"/>
      <c r="L300" s="159"/>
      <c r="M300" s="164"/>
      <c r="N300" s="165"/>
      <c r="O300" s="165"/>
      <c r="P300" s="165"/>
      <c r="Q300" s="165"/>
      <c r="R300" s="165"/>
      <c r="S300" s="165"/>
      <c r="T300" s="166"/>
      <c r="AT300" s="160" t="s">
        <v>125</v>
      </c>
      <c r="AU300" s="160" t="s">
        <v>133</v>
      </c>
      <c r="AV300" s="13" t="s">
        <v>81</v>
      </c>
      <c r="AW300" s="13" t="s">
        <v>33</v>
      </c>
      <c r="AX300" s="13" t="s">
        <v>72</v>
      </c>
      <c r="AY300" s="160" t="s">
        <v>115</v>
      </c>
    </row>
    <row r="301" spans="1:65" s="15" customFormat="1">
      <c r="B301" s="178"/>
      <c r="D301" s="154" t="s">
        <v>125</v>
      </c>
      <c r="E301" s="179" t="s">
        <v>3</v>
      </c>
      <c r="F301" s="180" t="s">
        <v>279</v>
      </c>
      <c r="H301" s="181">
        <v>5.093</v>
      </c>
      <c r="I301" s="182"/>
      <c r="L301" s="178"/>
      <c r="M301" s="183"/>
      <c r="N301" s="184"/>
      <c r="O301" s="184"/>
      <c r="P301" s="184"/>
      <c r="Q301" s="184"/>
      <c r="R301" s="184"/>
      <c r="S301" s="184"/>
      <c r="T301" s="185"/>
      <c r="AT301" s="179" t="s">
        <v>125</v>
      </c>
      <c r="AU301" s="179" t="s">
        <v>133</v>
      </c>
      <c r="AV301" s="15" t="s">
        <v>122</v>
      </c>
      <c r="AW301" s="15" t="s">
        <v>4</v>
      </c>
      <c r="AX301" s="15" t="s">
        <v>34</v>
      </c>
      <c r="AY301" s="179" t="s">
        <v>115</v>
      </c>
    </row>
    <row r="302" spans="1:65" s="16" customFormat="1" ht="20.85" customHeight="1">
      <c r="B302" s="196"/>
      <c r="D302" s="197" t="s">
        <v>71</v>
      </c>
      <c r="E302" s="197" t="s">
        <v>140</v>
      </c>
      <c r="F302" s="197" t="s">
        <v>1576</v>
      </c>
      <c r="I302" s="198"/>
      <c r="J302" s="199">
        <f>BK302</f>
        <v>0</v>
      </c>
      <c r="L302" s="196"/>
      <c r="M302" s="200"/>
      <c r="N302" s="201"/>
      <c r="O302" s="201"/>
      <c r="P302" s="202">
        <f>SUM(P303:P320)</f>
        <v>0</v>
      </c>
      <c r="Q302" s="201"/>
      <c r="R302" s="202">
        <f>SUM(R303:R320)</f>
        <v>19.569921999999998</v>
      </c>
      <c r="S302" s="201"/>
      <c r="T302" s="203">
        <f>SUM(T303:T320)</f>
        <v>0</v>
      </c>
      <c r="AR302" s="197" t="s">
        <v>81</v>
      </c>
      <c r="AT302" s="204" t="s">
        <v>71</v>
      </c>
      <c r="AU302" s="204" t="s">
        <v>133</v>
      </c>
      <c r="AY302" s="197" t="s">
        <v>115</v>
      </c>
      <c r="BK302" s="205">
        <f>SUM(BK303:BK320)</f>
        <v>0</v>
      </c>
    </row>
    <row r="303" spans="1:65" s="2" customFormat="1" ht="14.45" customHeight="1">
      <c r="A303" s="35"/>
      <c r="B303" s="140"/>
      <c r="C303" s="141" t="s">
        <v>498</v>
      </c>
      <c r="D303" s="141" t="s">
        <v>118</v>
      </c>
      <c r="E303" s="142" t="s">
        <v>1283</v>
      </c>
      <c r="F303" s="143" t="s">
        <v>1284</v>
      </c>
      <c r="G303" s="144" t="s">
        <v>199</v>
      </c>
      <c r="H303" s="145">
        <v>2.2000000000000002</v>
      </c>
      <c r="I303" s="146"/>
      <c r="J303" s="147">
        <f>ROUND(I303*H303,2)</f>
        <v>0</v>
      </c>
      <c r="K303" s="143" t="s">
        <v>200</v>
      </c>
      <c r="L303" s="36"/>
      <c r="M303" s="148" t="s">
        <v>3</v>
      </c>
      <c r="N303" s="149" t="s">
        <v>43</v>
      </c>
      <c r="O303" s="56"/>
      <c r="P303" s="150">
        <f>O303*H303</f>
        <v>0</v>
      </c>
      <c r="Q303" s="150">
        <v>0.34499999999999997</v>
      </c>
      <c r="R303" s="150">
        <f>Q303*H303</f>
        <v>0.75900000000000001</v>
      </c>
      <c r="S303" s="150">
        <v>0</v>
      </c>
      <c r="T303" s="151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52" t="s">
        <v>122</v>
      </c>
      <c r="AT303" s="152" t="s">
        <v>118</v>
      </c>
      <c r="AU303" s="152" t="s">
        <v>122</v>
      </c>
      <c r="AY303" s="20" t="s">
        <v>115</v>
      </c>
      <c r="BE303" s="153">
        <f>IF(N303="základní",J303,0)</f>
        <v>0</v>
      </c>
      <c r="BF303" s="153">
        <f>IF(N303="snížená",J303,0)</f>
        <v>0</v>
      </c>
      <c r="BG303" s="153">
        <f>IF(N303="zákl. přenesená",J303,0)</f>
        <v>0</v>
      </c>
      <c r="BH303" s="153">
        <f>IF(N303="sníž. přenesená",J303,0)</f>
        <v>0</v>
      </c>
      <c r="BI303" s="153">
        <f>IF(N303="nulová",J303,0)</f>
        <v>0</v>
      </c>
      <c r="BJ303" s="20" t="s">
        <v>34</v>
      </c>
      <c r="BK303" s="153">
        <f>ROUND(I303*H303,2)</f>
        <v>0</v>
      </c>
      <c r="BL303" s="20" t="s">
        <v>122</v>
      </c>
      <c r="BM303" s="152" t="s">
        <v>1577</v>
      </c>
    </row>
    <row r="304" spans="1:65" s="2" customFormat="1">
      <c r="A304" s="35"/>
      <c r="B304" s="36"/>
      <c r="C304" s="35"/>
      <c r="D304" s="154" t="s">
        <v>124</v>
      </c>
      <c r="E304" s="35"/>
      <c r="F304" s="155" t="s">
        <v>1286</v>
      </c>
      <c r="G304" s="35"/>
      <c r="H304" s="35"/>
      <c r="I304" s="156"/>
      <c r="J304" s="35"/>
      <c r="K304" s="35"/>
      <c r="L304" s="36"/>
      <c r="M304" s="157"/>
      <c r="N304" s="158"/>
      <c r="O304" s="56"/>
      <c r="P304" s="56"/>
      <c r="Q304" s="56"/>
      <c r="R304" s="56"/>
      <c r="S304" s="56"/>
      <c r="T304" s="57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20" t="s">
        <v>124</v>
      </c>
      <c r="AU304" s="20" t="s">
        <v>122</v>
      </c>
    </row>
    <row r="305" spans="1:65" s="13" customFormat="1">
      <c r="B305" s="159"/>
      <c r="D305" s="154" t="s">
        <v>125</v>
      </c>
      <c r="E305" s="160" t="s">
        <v>3</v>
      </c>
      <c r="F305" s="161" t="s">
        <v>1425</v>
      </c>
      <c r="H305" s="162">
        <v>2.2000000000000002</v>
      </c>
      <c r="I305" s="163"/>
      <c r="L305" s="159"/>
      <c r="M305" s="164"/>
      <c r="N305" s="165"/>
      <c r="O305" s="165"/>
      <c r="P305" s="165"/>
      <c r="Q305" s="165"/>
      <c r="R305" s="165"/>
      <c r="S305" s="165"/>
      <c r="T305" s="166"/>
      <c r="AT305" s="160" t="s">
        <v>125</v>
      </c>
      <c r="AU305" s="160" t="s">
        <v>122</v>
      </c>
      <c r="AV305" s="13" t="s">
        <v>81</v>
      </c>
      <c r="AW305" s="13" t="s">
        <v>33</v>
      </c>
      <c r="AX305" s="13" t="s">
        <v>72</v>
      </c>
      <c r="AY305" s="160" t="s">
        <v>115</v>
      </c>
    </row>
    <row r="306" spans="1:65" s="2" customFormat="1" ht="14.45" customHeight="1">
      <c r="A306" s="35"/>
      <c r="B306" s="140"/>
      <c r="C306" s="141" t="s">
        <v>504</v>
      </c>
      <c r="D306" s="141" t="s">
        <v>118</v>
      </c>
      <c r="E306" s="142" t="s">
        <v>569</v>
      </c>
      <c r="F306" s="143" t="s">
        <v>570</v>
      </c>
      <c r="G306" s="144" t="s">
        <v>199</v>
      </c>
      <c r="H306" s="145">
        <v>57.16</v>
      </c>
      <c r="I306" s="146"/>
      <c r="J306" s="147">
        <f>ROUND(I306*H306,2)</f>
        <v>0</v>
      </c>
      <c r="K306" s="143" t="s">
        <v>200</v>
      </c>
      <c r="L306" s="36"/>
      <c r="M306" s="148" t="s">
        <v>3</v>
      </c>
      <c r="N306" s="149" t="s">
        <v>43</v>
      </c>
      <c r="O306" s="56"/>
      <c r="P306" s="150">
        <f>O306*H306</f>
        <v>0</v>
      </c>
      <c r="Q306" s="150">
        <v>0.32400000000000001</v>
      </c>
      <c r="R306" s="150">
        <f>Q306*H306</f>
        <v>18.519839999999999</v>
      </c>
      <c r="S306" s="150">
        <v>0</v>
      </c>
      <c r="T306" s="151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152" t="s">
        <v>122</v>
      </c>
      <c r="AT306" s="152" t="s">
        <v>118</v>
      </c>
      <c r="AU306" s="152" t="s">
        <v>122</v>
      </c>
      <c r="AY306" s="20" t="s">
        <v>115</v>
      </c>
      <c r="BE306" s="153">
        <f>IF(N306="základní",J306,0)</f>
        <v>0</v>
      </c>
      <c r="BF306" s="153">
        <f>IF(N306="snížená",J306,0)</f>
        <v>0</v>
      </c>
      <c r="BG306" s="153">
        <f>IF(N306="zákl. přenesená",J306,0)</f>
        <v>0</v>
      </c>
      <c r="BH306" s="153">
        <f>IF(N306="sníž. přenesená",J306,0)</f>
        <v>0</v>
      </c>
      <c r="BI306" s="153">
        <f>IF(N306="nulová",J306,0)</f>
        <v>0</v>
      </c>
      <c r="BJ306" s="20" t="s">
        <v>34</v>
      </c>
      <c r="BK306" s="153">
        <f>ROUND(I306*H306,2)</f>
        <v>0</v>
      </c>
      <c r="BL306" s="20" t="s">
        <v>122</v>
      </c>
      <c r="BM306" s="152" t="s">
        <v>1578</v>
      </c>
    </row>
    <row r="307" spans="1:65" s="2" customFormat="1">
      <c r="A307" s="35"/>
      <c r="B307" s="36"/>
      <c r="C307" s="35"/>
      <c r="D307" s="154" t="s">
        <v>124</v>
      </c>
      <c r="E307" s="35"/>
      <c r="F307" s="155" t="s">
        <v>572</v>
      </c>
      <c r="G307" s="35"/>
      <c r="H307" s="35"/>
      <c r="I307" s="156"/>
      <c r="J307" s="35"/>
      <c r="K307" s="35"/>
      <c r="L307" s="36"/>
      <c r="M307" s="157"/>
      <c r="N307" s="158"/>
      <c r="O307" s="56"/>
      <c r="P307" s="56"/>
      <c r="Q307" s="56"/>
      <c r="R307" s="56"/>
      <c r="S307" s="56"/>
      <c r="T307" s="57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20" t="s">
        <v>124</v>
      </c>
      <c r="AU307" s="20" t="s">
        <v>122</v>
      </c>
    </row>
    <row r="308" spans="1:65" s="14" customFormat="1">
      <c r="B308" s="167"/>
      <c r="D308" s="154" t="s">
        <v>125</v>
      </c>
      <c r="E308" s="168" t="s">
        <v>3</v>
      </c>
      <c r="F308" s="169" t="s">
        <v>573</v>
      </c>
      <c r="H308" s="168" t="s">
        <v>3</v>
      </c>
      <c r="I308" s="170"/>
      <c r="L308" s="167"/>
      <c r="M308" s="171"/>
      <c r="N308" s="172"/>
      <c r="O308" s="172"/>
      <c r="P308" s="172"/>
      <c r="Q308" s="172"/>
      <c r="R308" s="172"/>
      <c r="S308" s="172"/>
      <c r="T308" s="173"/>
      <c r="AT308" s="168" t="s">
        <v>125</v>
      </c>
      <c r="AU308" s="168" t="s">
        <v>122</v>
      </c>
      <c r="AV308" s="14" t="s">
        <v>34</v>
      </c>
      <c r="AW308" s="14" t="s">
        <v>33</v>
      </c>
      <c r="AX308" s="14" t="s">
        <v>72</v>
      </c>
      <c r="AY308" s="168" t="s">
        <v>115</v>
      </c>
    </row>
    <row r="309" spans="1:65" s="14" customFormat="1">
      <c r="B309" s="167"/>
      <c r="D309" s="154" t="s">
        <v>125</v>
      </c>
      <c r="E309" s="168" t="s">
        <v>3</v>
      </c>
      <c r="F309" s="169" t="s">
        <v>574</v>
      </c>
      <c r="H309" s="168" t="s">
        <v>3</v>
      </c>
      <c r="I309" s="170"/>
      <c r="L309" s="167"/>
      <c r="M309" s="171"/>
      <c r="N309" s="172"/>
      <c r="O309" s="172"/>
      <c r="P309" s="172"/>
      <c r="Q309" s="172"/>
      <c r="R309" s="172"/>
      <c r="S309" s="172"/>
      <c r="T309" s="173"/>
      <c r="AT309" s="168" t="s">
        <v>125</v>
      </c>
      <c r="AU309" s="168" t="s">
        <v>122</v>
      </c>
      <c r="AV309" s="14" t="s">
        <v>34</v>
      </c>
      <c r="AW309" s="14" t="s">
        <v>33</v>
      </c>
      <c r="AX309" s="14" t="s">
        <v>72</v>
      </c>
      <c r="AY309" s="168" t="s">
        <v>115</v>
      </c>
    </row>
    <row r="310" spans="1:65" s="14" customFormat="1">
      <c r="B310" s="167"/>
      <c r="D310" s="154" t="s">
        <v>125</v>
      </c>
      <c r="E310" s="168" t="s">
        <v>3</v>
      </c>
      <c r="F310" s="169" t="s">
        <v>575</v>
      </c>
      <c r="H310" s="168" t="s">
        <v>3</v>
      </c>
      <c r="I310" s="170"/>
      <c r="L310" s="167"/>
      <c r="M310" s="171"/>
      <c r="N310" s="172"/>
      <c r="O310" s="172"/>
      <c r="P310" s="172"/>
      <c r="Q310" s="172"/>
      <c r="R310" s="172"/>
      <c r="S310" s="172"/>
      <c r="T310" s="173"/>
      <c r="AT310" s="168" t="s">
        <v>125</v>
      </c>
      <c r="AU310" s="168" t="s">
        <v>122</v>
      </c>
      <c r="AV310" s="14" t="s">
        <v>34</v>
      </c>
      <c r="AW310" s="14" t="s">
        <v>4</v>
      </c>
      <c r="AX310" s="14" t="s">
        <v>72</v>
      </c>
      <c r="AY310" s="168" t="s">
        <v>115</v>
      </c>
    </row>
    <row r="311" spans="1:65" s="13" customFormat="1">
      <c r="B311" s="159"/>
      <c r="D311" s="154" t="s">
        <v>125</v>
      </c>
      <c r="E311" s="160" t="s">
        <v>3</v>
      </c>
      <c r="F311" s="161" t="s">
        <v>1579</v>
      </c>
      <c r="H311" s="162">
        <v>39.159999999999997</v>
      </c>
      <c r="I311" s="163"/>
      <c r="L311" s="159"/>
      <c r="M311" s="164"/>
      <c r="N311" s="165"/>
      <c r="O311" s="165"/>
      <c r="P311" s="165"/>
      <c r="Q311" s="165"/>
      <c r="R311" s="165"/>
      <c r="S311" s="165"/>
      <c r="T311" s="166"/>
      <c r="AT311" s="160" t="s">
        <v>125</v>
      </c>
      <c r="AU311" s="160" t="s">
        <v>122</v>
      </c>
      <c r="AV311" s="13" t="s">
        <v>81</v>
      </c>
      <c r="AW311" s="13" t="s">
        <v>33</v>
      </c>
      <c r="AX311" s="13" t="s">
        <v>72</v>
      </c>
      <c r="AY311" s="160" t="s">
        <v>115</v>
      </c>
    </row>
    <row r="312" spans="1:65" s="13" customFormat="1">
      <c r="B312" s="159"/>
      <c r="D312" s="154" t="s">
        <v>125</v>
      </c>
      <c r="E312" s="160" t="s">
        <v>3</v>
      </c>
      <c r="F312" s="161" t="s">
        <v>1580</v>
      </c>
      <c r="H312" s="162">
        <v>18</v>
      </c>
      <c r="I312" s="163"/>
      <c r="L312" s="159"/>
      <c r="M312" s="164"/>
      <c r="N312" s="165"/>
      <c r="O312" s="165"/>
      <c r="P312" s="165"/>
      <c r="Q312" s="165"/>
      <c r="R312" s="165"/>
      <c r="S312" s="165"/>
      <c r="T312" s="166"/>
      <c r="AT312" s="160" t="s">
        <v>125</v>
      </c>
      <c r="AU312" s="160" t="s">
        <v>122</v>
      </c>
      <c r="AV312" s="13" t="s">
        <v>81</v>
      </c>
      <c r="AW312" s="13" t="s">
        <v>33</v>
      </c>
      <c r="AX312" s="13" t="s">
        <v>72</v>
      </c>
      <c r="AY312" s="160" t="s">
        <v>115</v>
      </c>
    </row>
    <row r="313" spans="1:65" s="15" customFormat="1">
      <c r="B313" s="178"/>
      <c r="D313" s="154" t="s">
        <v>125</v>
      </c>
      <c r="E313" s="179" t="s">
        <v>3</v>
      </c>
      <c r="F313" s="180" t="s">
        <v>279</v>
      </c>
      <c r="H313" s="181">
        <v>57.16</v>
      </c>
      <c r="I313" s="182"/>
      <c r="L313" s="178"/>
      <c r="M313" s="183"/>
      <c r="N313" s="184"/>
      <c r="O313" s="184"/>
      <c r="P313" s="184"/>
      <c r="Q313" s="184"/>
      <c r="R313" s="184"/>
      <c r="S313" s="184"/>
      <c r="T313" s="185"/>
      <c r="AT313" s="179" t="s">
        <v>125</v>
      </c>
      <c r="AU313" s="179" t="s">
        <v>122</v>
      </c>
      <c r="AV313" s="15" t="s">
        <v>122</v>
      </c>
      <c r="AW313" s="15" t="s">
        <v>33</v>
      </c>
      <c r="AX313" s="15" t="s">
        <v>34</v>
      </c>
      <c r="AY313" s="179" t="s">
        <v>115</v>
      </c>
    </row>
    <row r="314" spans="1:65" s="2" customFormat="1" ht="14.45" customHeight="1">
      <c r="A314" s="35"/>
      <c r="B314" s="140"/>
      <c r="C314" s="141" t="s">
        <v>510</v>
      </c>
      <c r="D314" s="141" t="s">
        <v>118</v>
      </c>
      <c r="E314" s="142" t="s">
        <v>1581</v>
      </c>
      <c r="F314" s="143" t="s">
        <v>1582</v>
      </c>
      <c r="G314" s="144" t="s">
        <v>199</v>
      </c>
      <c r="H314" s="145">
        <v>2.2000000000000002</v>
      </c>
      <c r="I314" s="146"/>
      <c r="J314" s="147">
        <f>ROUND(I314*H314,2)</f>
        <v>0</v>
      </c>
      <c r="K314" s="143" t="s">
        <v>200</v>
      </c>
      <c r="L314" s="36"/>
      <c r="M314" s="148" t="s">
        <v>3</v>
      </c>
      <c r="N314" s="149" t="s">
        <v>43</v>
      </c>
      <c r="O314" s="56"/>
      <c r="P314" s="150">
        <f>O314*H314</f>
        <v>0</v>
      </c>
      <c r="Q314" s="150">
        <v>0</v>
      </c>
      <c r="R314" s="150">
        <f>Q314*H314</f>
        <v>0</v>
      </c>
      <c r="S314" s="150">
        <v>0</v>
      </c>
      <c r="T314" s="151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152" t="s">
        <v>122</v>
      </c>
      <c r="AT314" s="152" t="s">
        <v>118</v>
      </c>
      <c r="AU314" s="152" t="s">
        <v>122</v>
      </c>
      <c r="AY314" s="20" t="s">
        <v>115</v>
      </c>
      <c r="BE314" s="153">
        <f>IF(N314="základní",J314,0)</f>
        <v>0</v>
      </c>
      <c r="BF314" s="153">
        <f>IF(N314="snížená",J314,0)</f>
        <v>0</v>
      </c>
      <c r="BG314" s="153">
        <f>IF(N314="zákl. přenesená",J314,0)</f>
        <v>0</v>
      </c>
      <c r="BH314" s="153">
        <f>IF(N314="sníž. přenesená",J314,0)</f>
        <v>0</v>
      </c>
      <c r="BI314" s="153">
        <f>IF(N314="nulová",J314,0)</f>
        <v>0</v>
      </c>
      <c r="BJ314" s="20" t="s">
        <v>34</v>
      </c>
      <c r="BK314" s="153">
        <f>ROUND(I314*H314,2)</f>
        <v>0</v>
      </c>
      <c r="BL314" s="20" t="s">
        <v>122</v>
      </c>
      <c r="BM314" s="152" t="s">
        <v>1583</v>
      </c>
    </row>
    <row r="315" spans="1:65" s="2" customFormat="1" ht="19.5">
      <c r="A315" s="35"/>
      <c r="B315" s="36"/>
      <c r="C315" s="35"/>
      <c r="D315" s="154" t="s">
        <v>124</v>
      </c>
      <c r="E315" s="35"/>
      <c r="F315" s="155" t="s">
        <v>1584</v>
      </c>
      <c r="G315" s="35"/>
      <c r="H315" s="35"/>
      <c r="I315" s="156"/>
      <c r="J315" s="35"/>
      <c r="K315" s="35"/>
      <c r="L315" s="36"/>
      <c r="M315" s="157"/>
      <c r="N315" s="158"/>
      <c r="O315" s="56"/>
      <c r="P315" s="56"/>
      <c r="Q315" s="56"/>
      <c r="R315" s="56"/>
      <c r="S315" s="56"/>
      <c r="T315" s="57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20" t="s">
        <v>124</v>
      </c>
      <c r="AU315" s="20" t="s">
        <v>122</v>
      </c>
    </row>
    <row r="316" spans="1:65" s="2" customFormat="1">
      <c r="A316" s="35"/>
      <c r="B316" s="36"/>
      <c r="C316" s="35"/>
      <c r="D316" s="154" t="s">
        <v>203</v>
      </c>
      <c r="E316" s="35"/>
      <c r="F316" s="177"/>
      <c r="G316" s="35"/>
      <c r="H316" s="35"/>
      <c r="I316" s="156"/>
      <c r="J316" s="35"/>
      <c r="K316" s="35"/>
      <c r="L316" s="36"/>
      <c r="M316" s="157"/>
      <c r="N316" s="158"/>
      <c r="O316" s="56"/>
      <c r="P316" s="56"/>
      <c r="Q316" s="56"/>
      <c r="R316" s="56"/>
      <c r="S316" s="56"/>
      <c r="T316" s="57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20" t="s">
        <v>203</v>
      </c>
      <c r="AU316" s="20" t="s">
        <v>122</v>
      </c>
    </row>
    <row r="317" spans="1:65" s="13" customFormat="1">
      <c r="B317" s="159"/>
      <c r="D317" s="154" t="s">
        <v>125</v>
      </c>
      <c r="E317" s="160" t="s">
        <v>3</v>
      </c>
      <c r="F317" s="161" t="s">
        <v>1585</v>
      </c>
      <c r="H317" s="162">
        <v>2.2000000000000002</v>
      </c>
      <c r="I317" s="163"/>
      <c r="L317" s="159"/>
      <c r="M317" s="164"/>
      <c r="N317" s="165"/>
      <c r="O317" s="165"/>
      <c r="P317" s="165"/>
      <c r="Q317" s="165"/>
      <c r="R317" s="165"/>
      <c r="S317" s="165"/>
      <c r="T317" s="166"/>
      <c r="AT317" s="160" t="s">
        <v>125</v>
      </c>
      <c r="AU317" s="160" t="s">
        <v>122</v>
      </c>
      <c r="AV317" s="13" t="s">
        <v>81</v>
      </c>
      <c r="AW317" s="13" t="s">
        <v>33</v>
      </c>
      <c r="AX317" s="13" t="s">
        <v>34</v>
      </c>
      <c r="AY317" s="160" t="s">
        <v>115</v>
      </c>
    </row>
    <row r="318" spans="1:65" s="2" customFormat="1" ht="14.45" customHeight="1">
      <c r="A318" s="35"/>
      <c r="B318" s="140"/>
      <c r="C318" s="186" t="s">
        <v>516</v>
      </c>
      <c r="D318" s="186" t="s">
        <v>427</v>
      </c>
      <c r="E318" s="187" t="s">
        <v>1586</v>
      </c>
      <c r="F318" s="188" t="s">
        <v>1587</v>
      </c>
      <c r="G318" s="189" t="s">
        <v>199</v>
      </c>
      <c r="H318" s="190">
        <v>2.222</v>
      </c>
      <c r="I318" s="191"/>
      <c r="J318" s="192">
        <f>ROUND(I318*H318,2)</f>
        <v>0</v>
      </c>
      <c r="K318" s="188" t="s">
        <v>3</v>
      </c>
      <c r="L318" s="193"/>
      <c r="M318" s="194" t="s">
        <v>3</v>
      </c>
      <c r="N318" s="195" t="s">
        <v>43</v>
      </c>
      <c r="O318" s="56"/>
      <c r="P318" s="150">
        <f>O318*H318</f>
        <v>0</v>
      </c>
      <c r="Q318" s="150">
        <v>0.13100000000000001</v>
      </c>
      <c r="R318" s="150">
        <f>Q318*H318</f>
        <v>0.29108200000000001</v>
      </c>
      <c r="S318" s="150">
        <v>0</v>
      </c>
      <c r="T318" s="151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152" t="s">
        <v>152</v>
      </c>
      <c r="AT318" s="152" t="s">
        <v>427</v>
      </c>
      <c r="AU318" s="152" t="s">
        <v>122</v>
      </c>
      <c r="AY318" s="20" t="s">
        <v>115</v>
      </c>
      <c r="BE318" s="153">
        <f>IF(N318="základní",J318,0)</f>
        <v>0</v>
      </c>
      <c r="BF318" s="153">
        <f>IF(N318="snížená",J318,0)</f>
        <v>0</v>
      </c>
      <c r="BG318" s="153">
        <f>IF(N318="zákl. přenesená",J318,0)</f>
        <v>0</v>
      </c>
      <c r="BH318" s="153">
        <f>IF(N318="sníž. přenesená",J318,0)</f>
        <v>0</v>
      </c>
      <c r="BI318" s="153">
        <f>IF(N318="nulová",J318,0)</f>
        <v>0</v>
      </c>
      <c r="BJ318" s="20" t="s">
        <v>34</v>
      </c>
      <c r="BK318" s="153">
        <f>ROUND(I318*H318,2)</f>
        <v>0</v>
      </c>
      <c r="BL318" s="20" t="s">
        <v>122</v>
      </c>
      <c r="BM318" s="152" t="s">
        <v>1588</v>
      </c>
    </row>
    <row r="319" spans="1:65" s="2" customFormat="1" ht="19.5">
      <c r="A319" s="35"/>
      <c r="B319" s="36"/>
      <c r="C319" s="35"/>
      <c r="D319" s="154" t="s">
        <v>124</v>
      </c>
      <c r="E319" s="35"/>
      <c r="F319" s="155" t="s">
        <v>1589</v>
      </c>
      <c r="G319" s="35"/>
      <c r="H319" s="35"/>
      <c r="I319" s="156"/>
      <c r="J319" s="35"/>
      <c r="K319" s="35"/>
      <c r="L319" s="36"/>
      <c r="M319" s="157"/>
      <c r="N319" s="158"/>
      <c r="O319" s="56"/>
      <c r="P319" s="56"/>
      <c r="Q319" s="56"/>
      <c r="R319" s="56"/>
      <c r="S319" s="56"/>
      <c r="T319" s="57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T319" s="20" t="s">
        <v>124</v>
      </c>
      <c r="AU319" s="20" t="s">
        <v>122</v>
      </c>
    </row>
    <row r="320" spans="1:65" s="13" customFormat="1">
      <c r="B320" s="159"/>
      <c r="D320" s="154" t="s">
        <v>125</v>
      </c>
      <c r="E320" s="160" t="s">
        <v>3</v>
      </c>
      <c r="F320" s="161" t="s">
        <v>1590</v>
      </c>
      <c r="H320" s="162">
        <v>2.222</v>
      </c>
      <c r="I320" s="163"/>
      <c r="L320" s="159"/>
      <c r="M320" s="164"/>
      <c r="N320" s="165"/>
      <c r="O320" s="165"/>
      <c r="P320" s="165"/>
      <c r="Q320" s="165"/>
      <c r="R320" s="165"/>
      <c r="S320" s="165"/>
      <c r="T320" s="166"/>
      <c r="AT320" s="160" t="s">
        <v>125</v>
      </c>
      <c r="AU320" s="160" t="s">
        <v>122</v>
      </c>
      <c r="AV320" s="13" t="s">
        <v>81</v>
      </c>
      <c r="AW320" s="13" t="s">
        <v>33</v>
      </c>
      <c r="AX320" s="13" t="s">
        <v>72</v>
      </c>
      <c r="AY320" s="160" t="s">
        <v>115</v>
      </c>
    </row>
    <row r="321" spans="1:65" s="12" customFormat="1" ht="22.9" customHeight="1">
      <c r="B321" s="127"/>
      <c r="D321" s="128" t="s">
        <v>71</v>
      </c>
      <c r="E321" s="138" t="s">
        <v>152</v>
      </c>
      <c r="F321" s="138" t="s">
        <v>579</v>
      </c>
      <c r="I321" s="130"/>
      <c r="J321" s="139">
        <f>BK321</f>
        <v>0</v>
      </c>
      <c r="L321" s="127"/>
      <c r="M321" s="132"/>
      <c r="N321" s="133"/>
      <c r="O321" s="133"/>
      <c r="P321" s="134">
        <f>P322+SUM(P323:P352)</f>
        <v>0</v>
      </c>
      <c r="Q321" s="133"/>
      <c r="R321" s="134">
        <f>R322+SUM(R323:R352)</f>
        <v>1.4947169999999999</v>
      </c>
      <c r="S321" s="133"/>
      <c r="T321" s="135">
        <f>T322+SUM(T323:T352)</f>
        <v>0.29700000000000004</v>
      </c>
      <c r="AR321" s="128" t="s">
        <v>34</v>
      </c>
      <c r="AT321" s="136" t="s">
        <v>71</v>
      </c>
      <c r="AU321" s="136" t="s">
        <v>34</v>
      </c>
      <c r="AY321" s="128" t="s">
        <v>115</v>
      </c>
      <c r="BK321" s="137">
        <f>BK322+SUM(BK323:BK352)</f>
        <v>0</v>
      </c>
    </row>
    <row r="322" spans="1:65" s="2" customFormat="1" ht="14.45" customHeight="1">
      <c r="A322" s="35"/>
      <c r="B322" s="140"/>
      <c r="C322" s="141" t="s">
        <v>522</v>
      </c>
      <c r="D322" s="141" t="s">
        <v>118</v>
      </c>
      <c r="E322" s="142" t="s">
        <v>609</v>
      </c>
      <c r="F322" s="143" t="s">
        <v>610</v>
      </c>
      <c r="G322" s="144" t="s">
        <v>274</v>
      </c>
      <c r="H322" s="145">
        <v>12</v>
      </c>
      <c r="I322" s="146"/>
      <c r="J322" s="147">
        <f>ROUND(I322*H322,2)</f>
        <v>0</v>
      </c>
      <c r="K322" s="143" t="s">
        <v>200</v>
      </c>
      <c r="L322" s="36"/>
      <c r="M322" s="148" t="s">
        <v>3</v>
      </c>
      <c r="N322" s="149" t="s">
        <v>43</v>
      </c>
      <c r="O322" s="56"/>
      <c r="P322" s="150">
        <f>O322*H322</f>
        <v>0</v>
      </c>
      <c r="Q322" s="150">
        <v>0</v>
      </c>
      <c r="R322" s="150">
        <f>Q322*H322</f>
        <v>0</v>
      </c>
      <c r="S322" s="150">
        <v>0</v>
      </c>
      <c r="T322" s="151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52" t="s">
        <v>122</v>
      </c>
      <c r="AT322" s="152" t="s">
        <v>118</v>
      </c>
      <c r="AU322" s="152" t="s">
        <v>81</v>
      </c>
      <c r="AY322" s="20" t="s">
        <v>115</v>
      </c>
      <c r="BE322" s="153">
        <f>IF(N322="základní",J322,0)</f>
        <v>0</v>
      </c>
      <c r="BF322" s="153">
        <f>IF(N322="snížená",J322,0)</f>
        <v>0</v>
      </c>
      <c r="BG322" s="153">
        <f>IF(N322="zákl. přenesená",J322,0)</f>
        <v>0</v>
      </c>
      <c r="BH322" s="153">
        <f>IF(N322="sníž. přenesená",J322,0)</f>
        <v>0</v>
      </c>
      <c r="BI322" s="153">
        <f>IF(N322="nulová",J322,0)</f>
        <v>0</v>
      </c>
      <c r="BJ322" s="20" t="s">
        <v>34</v>
      </c>
      <c r="BK322" s="153">
        <f>ROUND(I322*H322,2)</f>
        <v>0</v>
      </c>
      <c r="BL322" s="20" t="s">
        <v>122</v>
      </c>
      <c r="BM322" s="152" t="s">
        <v>1591</v>
      </c>
    </row>
    <row r="323" spans="1:65" s="2" customFormat="1">
      <c r="A323" s="35"/>
      <c r="B323" s="36"/>
      <c r="C323" s="35"/>
      <c r="D323" s="154" t="s">
        <v>124</v>
      </c>
      <c r="E323" s="35"/>
      <c r="F323" s="155" t="s">
        <v>612</v>
      </c>
      <c r="G323" s="35"/>
      <c r="H323" s="35"/>
      <c r="I323" s="156"/>
      <c r="J323" s="35"/>
      <c r="K323" s="35"/>
      <c r="L323" s="36"/>
      <c r="M323" s="157"/>
      <c r="N323" s="158"/>
      <c r="O323" s="56"/>
      <c r="P323" s="56"/>
      <c r="Q323" s="56"/>
      <c r="R323" s="56"/>
      <c r="S323" s="56"/>
      <c r="T323" s="57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20" t="s">
        <v>124</v>
      </c>
      <c r="AU323" s="20" t="s">
        <v>81</v>
      </c>
    </row>
    <row r="324" spans="1:65" s="2" customFormat="1">
      <c r="A324" s="35"/>
      <c r="B324" s="36"/>
      <c r="C324" s="35"/>
      <c r="D324" s="154" t="s">
        <v>203</v>
      </c>
      <c r="E324" s="35"/>
      <c r="F324" s="177"/>
      <c r="G324" s="35"/>
      <c r="H324" s="35"/>
      <c r="I324" s="156"/>
      <c r="J324" s="35"/>
      <c r="K324" s="35"/>
      <c r="L324" s="36"/>
      <c r="M324" s="157"/>
      <c r="N324" s="158"/>
      <c r="O324" s="56"/>
      <c r="P324" s="56"/>
      <c r="Q324" s="56"/>
      <c r="R324" s="56"/>
      <c r="S324" s="56"/>
      <c r="T324" s="57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T324" s="20" t="s">
        <v>203</v>
      </c>
      <c r="AU324" s="20" t="s">
        <v>81</v>
      </c>
    </row>
    <row r="325" spans="1:65" s="2" customFormat="1" ht="24.2" customHeight="1">
      <c r="A325" s="35"/>
      <c r="B325" s="140"/>
      <c r="C325" s="186" t="s">
        <v>528</v>
      </c>
      <c r="D325" s="186" t="s">
        <v>427</v>
      </c>
      <c r="E325" s="187" t="s">
        <v>1592</v>
      </c>
      <c r="F325" s="188" t="s">
        <v>1593</v>
      </c>
      <c r="G325" s="189" t="s">
        <v>274</v>
      </c>
      <c r="H325" s="190">
        <v>12.12</v>
      </c>
      <c r="I325" s="191"/>
      <c r="J325" s="192">
        <f>ROUND(I325*H325,2)</f>
        <v>0</v>
      </c>
      <c r="K325" s="188" t="s">
        <v>3</v>
      </c>
      <c r="L325" s="193"/>
      <c r="M325" s="194" t="s">
        <v>3</v>
      </c>
      <c r="N325" s="195" t="s">
        <v>43</v>
      </c>
      <c r="O325" s="56"/>
      <c r="P325" s="150">
        <f>O325*H325</f>
        <v>0</v>
      </c>
      <c r="Q325" s="150">
        <v>2.0369999999999999E-2</v>
      </c>
      <c r="R325" s="150">
        <f>Q325*H325</f>
        <v>0.24688439999999998</v>
      </c>
      <c r="S325" s="150">
        <v>0</v>
      </c>
      <c r="T325" s="151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152" t="s">
        <v>152</v>
      </c>
      <c r="AT325" s="152" t="s">
        <v>427</v>
      </c>
      <c r="AU325" s="152" t="s">
        <v>81</v>
      </c>
      <c r="AY325" s="20" t="s">
        <v>115</v>
      </c>
      <c r="BE325" s="153">
        <f>IF(N325="základní",J325,0)</f>
        <v>0</v>
      </c>
      <c r="BF325" s="153">
        <f>IF(N325="snížená",J325,0)</f>
        <v>0</v>
      </c>
      <c r="BG325" s="153">
        <f>IF(N325="zákl. přenesená",J325,0)</f>
        <v>0</v>
      </c>
      <c r="BH325" s="153">
        <f>IF(N325="sníž. přenesená",J325,0)</f>
        <v>0</v>
      </c>
      <c r="BI325" s="153">
        <f>IF(N325="nulová",J325,0)</f>
        <v>0</v>
      </c>
      <c r="BJ325" s="20" t="s">
        <v>34</v>
      </c>
      <c r="BK325" s="153">
        <f>ROUND(I325*H325,2)</f>
        <v>0</v>
      </c>
      <c r="BL325" s="20" t="s">
        <v>122</v>
      </c>
      <c r="BM325" s="152" t="s">
        <v>1594</v>
      </c>
    </row>
    <row r="326" spans="1:65" s="2" customFormat="1" ht="29.25">
      <c r="A326" s="35"/>
      <c r="B326" s="36"/>
      <c r="C326" s="35"/>
      <c r="D326" s="154" t="s">
        <v>124</v>
      </c>
      <c r="E326" s="35"/>
      <c r="F326" s="155" t="s">
        <v>1595</v>
      </c>
      <c r="G326" s="35"/>
      <c r="H326" s="35"/>
      <c r="I326" s="156"/>
      <c r="J326" s="35"/>
      <c r="K326" s="35"/>
      <c r="L326" s="36"/>
      <c r="M326" s="157"/>
      <c r="N326" s="158"/>
      <c r="O326" s="56"/>
      <c r="P326" s="56"/>
      <c r="Q326" s="56"/>
      <c r="R326" s="56"/>
      <c r="S326" s="56"/>
      <c r="T326" s="57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T326" s="20" t="s">
        <v>124</v>
      </c>
      <c r="AU326" s="20" t="s">
        <v>81</v>
      </c>
    </row>
    <row r="327" spans="1:65" s="2" customFormat="1">
      <c r="A327" s="35"/>
      <c r="B327" s="36"/>
      <c r="C327" s="35"/>
      <c r="D327" s="154" t="s">
        <v>1596</v>
      </c>
      <c r="E327" s="35"/>
      <c r="F327" s="177"/>
      <c r="G327" s="35"/>
      <c r="H327" s="35"/>
      <c r="I327" s="156"/>
      <c r="J327" s="35"/>
      <c r="K327" s="35"/>
      <c r="L327" s="36"/>
      <c r="M327" s="157"/>
      <c r="N327" s="158"/>
      <c r="O327" s="56"/>
      <c r="P327" s="56"/>
      <c r="Q327" s="56"/>
      <c r="R327" s="56"/>
      <c r="S327" s="56"/>
      <c r="T327" s="57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20" t="s">
        <v>1596</v>
      </c>
      <c r="AU327" s="20" t="s">
        <v>81</v>
      </c>
    </row>
    <row r="328" spans="1:65" s="13" customFormat="1">
      <c r="B328" s="159"/>
      <c r="D328" s="154" t="s">
        <v>125</v>
      </c>
      <c r="E328" s="160" t="s">
        <v>3</v>
      </c>
      <c r="F328" s="161" t="s">
        <v>1597</v>
      </c>
      <c r="H328" s="162">
        <v>12.12</v>
      </c>
      <c r="I328" s="163"/>
      <c r="L328" s="159"/>
      <c r="M328" s="164"/>
      <c r="N328" s="165"/>
      <c r="O328" s="165"/>
      <c r="P328" s="165"/>
      <c r="Q328" s="165"/>
      <c r="R328" s="165"/>
      <c r="S328" s="165"/>
      <c r="T328" s="166"/>
      <c r="AT328" s="160" t="s">
        <v>125</v>
      </c>
      <c r="AU328" s="160" t="s">
        <v>81</v>
      </c>
      <c r="AV328" s="13" t="s">
        <v>81</v>
      </c>
      <c r="AW328" s="13" t="s">
        <v>33</v>
      </c>
      <c r="AX328" s="13" t="s">
        <v>72</v>
      </c>
      <c r="AY328" s="160" t="s">
        <v>115</v>
      </c>
    </row>
    <row r="329" spans="1:65" s="15" customFormat="1">
      <c r="B329" s="178"/>
      <c r="D329" s="154" t="s">
        <v>125</v>
      </c>
      <c r="E329" s="179" t="s">
        <v>3</v>
      </c>
      <c r="F329" s="180" t="s">
        <v>279</v>
      </c>
      <c r="H329" s="181">
        <v>12.12</v>
      </c>
      <c r="I329" s="182"/>
      <c r="L329" s="178"/>
      <c r="M329" s="183"/>
      <c r="N329" s="184"/>
      <c r="O329" s="184"/>
      <c r="P329" s="184"/>
      <c r="Q329" s="184"/>
      <c r="R329" s="184"/>
      <c r="S329" s="184"/>
      <c r="T329" s="185"/>
      <c r="AT329" s="179" t="s">
        <v>125</v>
      </c>
      <c r="AU329" s="179" t="s">
        <v>81</v>
      </c>
      <c r="AV329" s="15" t="s">
        <v>122</v>
      </c>
      <c r="AW329" s="15" t="s">
        <v>33</v>
      </c>
      <c r="AX329" s="15" t="s">
        <v>34</v>
      </c>
      <c r="AY329" s="179" t="s">
        <v>115</v>
      </c>
    </row>
    <row r="330" spans="1:65" s="2" customFormat="1" ht="14.45" customHeight="1">
      <c r="A330" s="35"/>
      <c r="B330" s="140"/>
      <c r="C330" s="141" t="s">
        <v>534</v>
      </c>
      <c r="D330" s="141" t="s">
        <v>118</v>
      </c>
      <c r="E330" s="142" t="s">
        <v>731</v>
      </c>
      <c r="F330" s="143" t="s">
        <v>732</v>
      </c>
      <c r="G330" s="144" t="s">
        <v>487</v>
      </c>
      <c r="H330" s="145">
        <v>1</v>
      </c>
      <c r="I330" s="146"/>
      <c r="J330" s="147">
        <f>ROUND(I330*H330,2)</f>
        <v>0</v>
      </c>
      <c r="K330" s="143" t="s">
        <v>200</v>
      </c>
      <c r="L330" s="36"/>
      <c r="M330" s="148" t="s">
        <v>3</v>
      </c>
      <c r="N330" s="149" t="s">
        <v>43</v>
      </c>
      <c r="O330" s="56"/>
      <c r="P330" s="150">
        <f>O330*H330</f>
        <v>0</v>
      </c>
      <c r="Q330" s="150">
        <v>0</v>
      </c>
      <c r="R330" s="150">
        <f>Q330*H330</f>
        <v>0</v>
      </c>
      <c r="S330" s="150">
        <v>0</v>
      </c>
      <c r="T330" s="151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152" t="s">
        <v>122</v>
      </c>
      <c r="AT330" s="152" t="s">
        <v>118</v>
      </c>
      <c r="AU330" s="152" t="s">
        <v>81</v>
      </c>
      <c r="AY330" s="20" t="s">
        <v>115</v>
      </c>
      <c r="BE330" s="153">
        <f>IF(N330="základní",J330,0)</f>
        <v>0</v>
      </c>
      <c r="BF330" s="153">
        <f>IF(N330="snížená",J330,0)</f>
        <v>0</v>
      </c>
      <c r="BG330" s="153">
        <f>IF(N330="zákl. přenesená",J330,0)</f>
        <v>0</v>
      </c>
      <c r="BH330" s="153">
        <f>IF(N330="sníž. přenesená",J330,0)</f>
        <v>0</v>
      </c>
      <c r="BI330" s="153">
        <f>IF(N330="nulová",J330,0)</f>
        <v>0</v>
      </c>
      <c r="BJ330" s="20" t="s">
        <v>34</v>
      </c>
      <c r="BK330" s="153">
        <f>ROUND(I330*H330,2)</f>
        <v>0</v>
      </c>
      <c r="BL330" s="20" t="s">
        <v>122</v>
      </c>
      <c r="BM330" s="152" t="s">
        <v>1598</v>
      </c>
    </row>
    <row r="331" spans="1:65" s="2" customFormat="1" ht="19.5">
      <c r="A331" s="35"/>
      <c r="B331" s="36"/>
      <c r="C331" s="35"/>
      <c r="D331" s="154" t="s">
        <v>124</v>
      </c>
      <c r="E331" s="35"/>
      <c r="F331" s="155" t="s">
        <v>734</v>
      </c>
      <c r="G331" s="35"/>
      <c r="H331" s="35"/>
      <c r="I331" s="156"/>
      <c r="J331" s="35"/>
      <c r="K331" s="35"/>
      <c r="L331" s="36"/>
      <c r="M331" s="157"/>
      <c r="N331" s="158"/>
      <c r="O331" s="56"/>
      <c r="P331" s="56"/>
      <c r="Q331" s="56"/>
      <c r="R331" s="56"/>
      <c r="S331" s="56"/>
      <c r="T331" s="57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T331" s="20" t="s">
        <v>124</v>
      </c>
      <c r="AU331" s="20" t="s">
        <v>81</v>
      </c>
    </row>
    <row r="332" spans="1:65" s="2" customFormat="1">
      <c r="A332" s="35"/>
      <c r="B332" s="36"/>
      <c r="C332" s="35"/>
      <c r="D332" s="154" t="s">
        <v>203</v>
      </c>
      <c r="E332" s="35"/>
      <c r="F332" s="177"/>
      <c r="G332" s="35"/>
      <c r="H332" s="35"/>
      <c r="I332" s="156"/>
      <c r="J332" s="35"/>
      <c r="K332" s="35"/>
      <c r="L332" s="36"/>
      <c r="M332" s="157"/>
      <c r="N332" s="158"/>
      <c r="O332" s="56"/>
      <c r="P332" s="56"/>
      <c r="Q332" s="56"/>
      <c r="R332" s="56"/>
      <c r="S332" s="56"/>
      <c r="T332" s="57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20" t="s">
        <v>203</v>
      </c>
      <c r="AU332" s="20" t="s">
        <v>81</v>
      </c>
    </row>
    <row r="333" spans="1:65" s="2" customFormat="1" ht="14.45" customHeight="1">
      <c r="A333" s="35"/>
      <c r="B333" s="140"/>
      <c r="C333" s="186" t="s">
        <v>540</v>
      </c>
      <c r="D333" s="186" t="s">
        <v>427</v>
      </c>
      <c r="E333" s="187" t="s">
        <v>1599</v>
      </c>
      <c r="F333" s="188" t="s">
        <v>1600</v>
      </c>
      <c r="G333" s="189" t="s">
        <v>121</v>
      </c>
      <c r="H333" s="190">
        <v>1.01</v>
      </c>
      <c r="I333" s="191"/>
      <c r="J333" s="192">
        <f>ROUND(I333*H333,2)</f>
        <v>0</v>
      </c>
      <c r="K333" s="188" t="s">
        <v>3</v>
      </c>
      <c r="L333" s="193"/>
      <c r="M333" s="194" t="s">
        <v>3</v>
      </c>
      <c r="N333" s="195" t="s">
        <v>43</v>
      </c>
      <c r="O333" s="56"/>
      <c r="P333" s="150">
        <f>O333*H333</f>
        <v>0</v>
      </c>
      <c r="Q333" s="150">
        <v>6.7000000000000002E-3</v>
      </c>
      <c r="R333" s="150">
        <f>Q333*H333</f>
        <v>6.7670000000000004E-3</v>
      </c>
      <c r="S333" s="150">
        <v>0</v>
      </c>
      <c r="T333" s="151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152" t="s">
        <v>152</v>
      </c>
      <c r="AT333" s="152" t="s">
        <v>427</v>
      </c>
      <c r="AU333" s="152" t="s">
        <v>81</v>
      </c>
      <c r="AY333" s="20" t="s">
        <v>115</v>
      </c>
      <c r="BE333" s="153">
        <f>IF(N333="základní",J333,0)</f>
        <v>0</v>
      </c>
      <c r="BF333" s="153">
        <f>IF(N333="snížená",J333,0)</f>
        <v>0</v>
      </c>
      <c r="BG333" s="153">
        <f>IF(N333="zákl. přenesená",J333,0)</f>
        <v>0</v>
      </c>
      <c r="BH333" s="153">
        <f>IF(N333="sníž. přenesená",J333,0)</f>
        <v>0</v>
      </c>
      <c r="BI333" s="153">
        <f>IF(N333="nulová",J333,0)</f>
        <v>0</v>
      </c>
      <c r="BJ333" s="20" t="s">
        <v>34</v>
      </c>
      <c r="BK333" s="153">
        <f>ROUND(I333*H333,2)</f>
        <v>0</v>
      </c>
      <c r="BL333" s="20" t="s">
        <v>122</v>
      </c>
      <c r="BM333" s="152" t="s">
        <v>1601</v>
      </c>
    </row>
    <row r="334" spans="1:65" s="2" customFormat="1">
      <c r="A334" s="35"/>
      <c r="B334" s="36"/>
      <c r="C334" s="35"/>
      <c r="D334" s="154" t="s">
        <v>124</v>
      </c>
      <c r="E334" s="35"/>
      <c r="F334" s="155" t="s">
        <v>1602</v>
      </c>
      <c r="G334" s="35"/>
      <c r="H334" s="35"/>
      <c r="I334" s="156"/>
      <c r="J334" s="35"/>
      <c r="K334" s="35"/>
      <c r="L334" s="36"/>
      <c r="M334" s="157"/>
      <c r="N334" s="158"/>
      <c r="O334" s="56"/>
      <c r="P334" s="56"/>
      <c r="Q334" s="56"/>
      <c r="R334" s="56"/>
      <c r="S334" s="56"/>
      <c r="T334" s="57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20" t="s">
        <v>124</v>
      </c>
      <c r="AU334" s="20" t="s">
        <v>81</v>
      </c>
    </row>
    <row r="335" spans="1:65" s="13" customFormat="1">
      <c r="B335" s="159"/>
      <c r="D335" s="154" t="s">
        <v>125</v>
      </c>
      <c r="E335" s="160" t="s">
        <v>3</v>
      </c>
      <c r="F335" s="161" t="s">
        <v>1603</v>
      </c>
      <c r="H335" s="162">
        <v>1.01</v>
      </c>
      <c r="I335" s="163"/>
      <c r="L335" s="159"/>
      <c r="M335" s="164"/>
      <c r="N335" s="165"/>
      <c r="O335" s="165"/>
      <c r="P335" s="165"/>
      <c r="Q335" s="165"/>
      <c r="R335" s="165"/>
      <c r="S335" s="165"/>
      <c r="T335" s="166"/>
      <c r="AT335" s="160" t="s">
        <v>125</v>
      </c>
      <c r="AU335" s="160" t="s">
        <v>81</v>
      </c>
      <c r="AV335" s="13" t="s">
        <v>81</v>
      </c>
      <c r="AW335" s="13" t="s">
        <v>33</v>
      </c>
      <c r="AX335" s="13" t="s">
        <v>72</v>
      </c>
      <c r="AY335" s="160" t="s">
        <v>115</v>
      </c>
    </row>
    <row r="336" spans="1:65" s="2" customFormat="1" ht="14.45" customHeight="1">
      <c r="A336" s="35"/>
      <c r="B336" s="140"/>
      <c r="C336" s="141" t="s">
        <v>546</v>
      </c>
      <c r="D336" s="141" t="s">
        <v>118</v>
      </c>
      <c r="E336" s="142" t="s">
        <v>1604</v>
      </c>
      <c r="F336" s="143" t="s">
        <v>1605</v>
      </c>
      <c r="G336" s="144" t="s">
        <v>274</v>
      </c>
      <c r="H336" s="145">
        <v>50</v>
      </c>
      <c r="I336" s="146"/>
      <c r="J336" s="147">
        <f>ROUND(I336*H336,2)</f>
        <v>0</v>
      </c>
      <c r="K336" s="143" t="s">
        <v>200</v>
      </c>
      <c r="L336" s="36"/>
      <c r="M336" s="148" t="s">
        <v>3</v>
      </c>
      <c r="N336" s="149" t="s">
        <v>43</v>
      </c>
      <c r="O336" s="56"/>
      <c r="P336" s="150">
        <f>O336*H336</f>
        <v>0</v>
      </c>
      <c r="Q336" s="150">
        <v>0</v>
      </c>
      <c r="R336" s="150">
        <f>Q336*H336</f>
        <v>0</v>
      </c>
      <c r="S336" s="150">
        <v>0</v>
      </c>
      <c r="T336" s="151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152" t="s">
        <v>122</v>
      </c>
      <c r="AT336" s="152" t="s">
        <v>118</v>
      </c>
      <c r="AU336" s="152" t="s">
        <v>81</v>
      </c>
      <c r="AY336" s="20" t="s">
        <v>115</v>
      </c>
      <c r="BE336" s="153">
        <f>IF(N336="základní",J336,0)</f>
        <v>0</v>
      </c>
      <c r="BF336" s="153">
        <f>IF(N336="snížená",J336,0)</f>
        <v>0</v>
      </c>
      <c r="BG336" s="153">
        <f>IF(N336="zákl. přenesená",J336,0)</f>
        <v>0</v>
      </c>
      <c r="BH336" s="153">
        <f>IF(N336="sníž. přenesená",J336,0)</f>
        <v>0</v>
      </c>
      <c r="BI336" s="153">
        <f>IF(N336="nulová",J336,0)</f>
        <v>0</v>
      </c>
      <c r="BJ336" s="20" t="s">
        <v>34</v>
      </c>
      <c r="BK336" s="153">
        <f>ROUND(I336*H336,2)</f>
        <v>0</v>
      </c>
      <c r="BL336" s="20" t="s">
        <v>122</v>
      </c>
      <c r="BM336" s="152" t="s">
        <v>1606</v>
      </c>
    </row>
    <row r="337" spans="1:65" s="2" customFormat="1" ht="19.5">
      <c r="A337" s="35"/>
      <c r="B337" s="36"/>
      <c r="C337" s="35"/>
      <c r="D337" s="154" t="s">
        <v>124</v>
      </c>
      <c r="E337" s="35"/>
      <c r="F337" s="155" t="s">
        <v>1607</v>
      </c>
      <c r="G337" s="35"/>
      <c r="H337" s="35"/>
      <c r="I337" s="156"/>
      <c r="J337" s="35"/>
      <c r="K337" s="35"/>
      <c r="L337" s="36"/>
      <c r="M337" s="157"/>
      <c r="N337" s="158"/>
      <c r="O337" s="56"/>
      <c r="P337" s="56"/>
      <c r="Q337" s="56"/>
      <c r="R337" s="56"/>
      <c r="S337" s="56"/>
      <c r="T337" s="57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20" t="s">
        <v>124</v>
      </c>
      <c r="AU337" s="20" t="s">
        <v>81</v>
      </c>
    </row>
    <row r="338" spans="1:65" s="2" customFormat="1">
      <c r="A338" s="35"/>
      <c r="B338" s="36"/>
      <c r="C338" s="35"/>
      <c r="D338" s="154" t="s">
        <v>203</v>
      </c>
      <c r="E338" s="35"/>
      <c r="F338" s="177"/>
      <c r="G338" s="35"/>
      <c r="H338" s="35"/>
      <c r="I338" s="156"/>
      <c r="J338" s="35"/>
      <c r="K338" s="35"/>
      <c r="L338" s="36"/>
      <c r="M338" s="157"/>
      <c r="N338" s="158"/>
      <c r="O338" s="56"/>
      <c r="P338" s="56"/>
      <c r="Q338" s="56"/>
      <c r="R338" s="56"/>
      <c r="S338" s="56"/>
      <c r="T338" s="57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20" t="s">
        <v>203</v>
      </c>
      <c r="AU338" s="20" t="s">
        <v>81</v>
      </c>
    </row>
    <row r="339" spans="1:65" s="2" customFormat="1" ht="14.45" customHeight="1">
      <c r="A339" s="35"/>
      <c r="B339" s="140"/>
      <c r="C339" s="186" t="s">
        <v>554</v>
      </c>
      <c r="D339" s="186" t="s">
        <v>427</v>
      </c>
      <c r="E339" s="187" t="s">
        <v>1608</v>
      </c>
      <c r="F339" s="188" t="s">
        <v>882</v>
      </c>
      <c r="G339" s="189" t="s">
        <v>274</v>
      </c>
      <c r="H339" s="190">
        <v>50.75</v>
      </c>
      <c r="I339" s="191"/>
      <c r="J339" s="192">
        <f>ROUND(I339*H339,2)</f>
        <v>0</v>
      </c>
      <c r="K339" s="188" t="s">
        <v>200</v>
      </c>
      <c r="L339" s="193"/>
      <c r="M339" s="194" t="s">
        <v>3</v>
      </c>
      <c r="N339" s="195" t="s">
        <v>43</v>
      </c>
      <c r="O339" s="56"/>
      <c r="P339" s="150">
        <f>O339*H339</f>
        <v>0</v>
      </c>
      <c r="Q339" s="150">
        <v>1.06E-3</v>
      </c>
      <c r="R339" s="150">
        <f>Q339*H339</f>
        <v>5.3794999999999996E-2</v>
      </c>
      <c r="S339" s="150">
        <v>0</v>
      </c>
      <c r="T339" s="151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152" t="s">
        <v>152</v>
      </c>
      <c r="AT339" s="152" t="s">
        <v>427</v>
      </c>
      <c r="AU339" s="152" t="s">
        <v>81</v>
      </c>
      <c r="AY339" s="20" t="s">
        <v>115</v>
      </c>
      <c r="BE339" s="153">
        <f>IF(N339="základní",J339,0)</f>
        <v>0</v>
      </c>
      <c r="BF339" s="153">
        <f>IF(N339="snížená",J339,0)</f>
        <v>0</v>
      </c>
      <c r="BG339" s="153">
        <f>IF(N339="zákl. přenesená",J339,0)</f>
        <v>0</v>
      </c>
      <c r="BH339" s="153">
        <f>IF(N339="sníž. přenesená",J339,0)</f>
        <v>0</v>
      </c>
      <c r="BI339" s="153">
        <f>IF(N339="nulová",J339,0)</f>
        <v>0</v>
      </c>
      <c r="BJ339" s="20" t="s">
        <v>34</v>
      </c>
      <c r="BK339" s="153">
        <f>ROUND(I339*H339,2)</f>
        <v>0</v>
      </c>
      <c r="BL339" s="20" t="s">
        <v>122</v>
      </c>
      <c r="BM339" s="152" t="s">
        <v>1609</v>
      </c>
    </row>
    <row r="340" spans="1:65" s="2" customFormat="1">
      <c r="A340" s="35"/>
      <c r="B340" s="36"/>
      <c r="C340" s="35"/>
      <c r="D340" s="154" t="s">
        <v>124</v>
      </c>
      <c r="E340" s="35"/>
      <c r="F340" s="155" t="s">
        <v>882</v>
      </c>
      <c r="G340" s="35"/>
      <c r="H340" s="35"/>
      <c r="I340" s="156"/>
      <c r="J340" s="35"/>
      <c r="K340" s="35"/>
      <c r="L340" s="36"/>
      <c r="M340" s="157"/>
      <c r="N340" s="158"/>
      <c r="O340" s="56"/>
      <c r="P340" s="56"/>
      <c r="Q340" s="56"/>
      <c r="R340" s="56"/>
      <c r="S340" s="56"/>
      <c r="T340" s="57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20" t="s">
        <v>124</v>
      </c>
      <c r="AU340" s="20" t="s">
        <v>81</v>
      </c>
    </row>
    <row r="341" spans="1:65" s="13" customFormat="1">
      <c r="B341" s="159"/>
      <c r="D341" s="154" t="s">
        <v>125</v>
      </c>
      <c r="E341" s="160" t="s">
        <v>3</v>
      </c>
      <c r="F341" s="161" t="s">
        <v>1610</v>
      </c>
      <c r="H341" s="162">
        <v>50.75</v>
      </c>
      <c r="I341" s="163"/>
      <c r="L341" s="159"/>
      <c r="M341" s="164"/>
      <c r="N341" s="165"/>
      <c r="O341" s="165"/>
      <c r="P341" s="165"/>
      <c r="Q341" s="165"/>
      <c r="R341" s="165"/>
      <c r="S341" s="165"/>
      <c r="T341" s="166"/>
      <c r="AT341" s="160" t="s">
        <v>125</v>
      </c>
      <c r="AU341" s="160" t="s">
        <v>81</v>
      </c>
      <c r="AV341" s="13" t="s">
        <v>81</v>
      </c>
      <c r="AW341" s="13" t="s">
        <v>33</v>
      </c>
      <c r="AX341" s="13" t="s">
        <v>72</v>
      </c>
      <c r="AY341" s="160" t="s">
        <v>115</v>
      </c>
    </row>
    <row r="342" spans="1:65" s="2" customFormat="1" ht="14.45" customHeight="1">
      <c r="A342" s="35"/>
      <c r="B342" s="140"/>
      <c r="C342" s="186" t="s">
        <v>561</v>
      </c>
      <c r="D342" s="186" t="s">
        <v>427</v>
      </c>
      <c r="E342" s="187" t="s">
        <v>1611</v>
      </c>
      <c r="F342" s="188" t="s">
        <v>1612</v>
      </c>
      <c r="G342" s="189" t="s">
        <v>487</v>
      </c>
      <c r="H342" s="190">
        <v>4.0599999999999996</v>
      </c>
      <c r="I342" s="191"/>
      <c r="J342" s="192">
        <f>ROUND(I342*H342,2)</f>
        <v>0</v>
      </c>
      <c r="K342" s="188" t="s">
        <v>3</v>
      </c>
      <c r="L342" s="193"/>
      <c r="M342" s="194" t="s">
        <v>3</v>
      </c>
      <c r="N342" s="195" t="s">
        <v>43</v>
      </c>
      <c r="O342" s="56"/>
      <c r="P342" s="150">
        <f>O342*H342</f>
        <v>0</v>
      </c>
      <c r="Q342" s="150">
        <v>5.7000000000000002E-3</v>
      </c>
      <c r="R342" s="150">
        <f>Q342*H342</f>
        <v>2.3141999999999999E-2</v>
      </c>
      <c r="S342" s="150">
        <v>0</v>
      </c>
      <c r="T342" s="151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152" t="s">
        <v>152</v>
      </c>
      <c r="AT342" s="152" t="s">
        <v>427</v>
      </c>
      <c r="AU342" s="152" t="s">
        <v>81</v>
      </c>
      <c r="AY342" s="20" t="s">
        <v>115</v>
      </c>
      <c r="BE342" s="153">
        <f>IF(N342="základní",J342,0)</f>
        <v>0</v>
      </c>
      <c r="BF342" s="153">
        <f>IF(N342="snížená",J342,0)</f>
        <v>0</v>
      </c>
      <c r="BG342" s="153">
        <f>IF(N342="zákl. přenesená",J342,0)</f>
        <v>0</v>
      </c>
      <c r="BH342" s="153">
        <f>IF(N342="sníž. přenesená",J342,0)</f>
        <v>0</v>
      </c>
      <c r="BI342" s="153">
        <f>IF(N342="nulová",J342,0)</f>
        <v>0</v>
      </c>
      <c r="BJ342" s="20" t="s">
        <v>34</v>
      </c>
      <c r="BK342" s="153">
        <f>ROUND(I342*H342,2)</f>
        <v>0</v>
      </c>
      <c r="BL342" s="20" t="s">
        <v>122</v>
      </c>
      <c r="BM342" s="152" t="s">
        <v>1613</v>
      </c>
    </row>
    <row r="343" spans="1:65" s="2" customFormat="1">
      <c r="A343" s="35"/>
      <c r="B343" s="36"/>
      <c r="C343" s="35"/>
      <c r="D343" s="154" t="s">
        <v>124</v>
      </c>
      <c r="E343" s="35"/>
      <c r="F343" s="155" t="s">
        <v>1612</v>
      </c>
      <c r="G343" s="35"/>
      <c r="H343" s="35"/>
      <c r="I343" s="156"/>
      <c r="J343" s="35"/>
      <c r="K343" s="35"/>
      <c r="L343" s="36"/>
      <c r="M343" s="157"/>
      <c r="N343" s="158"/>
      <c r="O343" s="56"/>
      <c r="P343" s="56"/>
      <c r="Q343" s="56"/>
      <c r="R343" s="56"/>
      <c r="S343" s="56"/>
      <c r="T343" s="57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T343" s="20" t="s">
        <v>124</v>
      </c>
      <c r="AU343" s="20" t="s">
        <v>81</v>
      </c>
    </row>
    <row r="344" spans="1:65" s="13" customFormat="1">
      <c r="B344" s="159"/>
      <c r="D344" s="154" t="s">
        <v>125</v>
      </c>
      <c r="E344" s="160" t="s">
        <v>3</v>
      </c>
      <c r="F344" s="161" t="s">
        <v>915</v>
      </c>
      <c r="H344" s="162">
        <v>4.0599999999999996</v>
      </c>
      <c r="I344" s="163"/>
      <c r="L344" s="159"/>
      <c r="M344" s="164"/>
      <c r="N344" s="165"/>
      <c r="O344" s="165"/>
      <c r="P344" s="165"/>
      <c r="Q344" s="165"/>
      <c r="R344" s="165"/>
      <c r="S344" s="165"/>
      <c r="T344" s="166"/>
      <c r="AT344" s="160" t="s">
        <v>125</v>
      </c>
      <c r="AU344" s="160" t="s">
        <v>81</v>
      </c>
      <c r="AV344" s="13" t="s">
        <v>81</v>
      </c>
      <c r="AW344" s="13" t="s">
        <v>33</v>
      </c>
      <c r="AX344" s="13" t="s">
        <v>72</v>
      </c>
      <c r="AY344" s="160" t="s">
        <v>115</v>
      </c>
    </row>
    <row r="345" spans="1:65" s="15" customFormat="1">
      <c r="B345" s="178"/>
      <c r="D345" s="154" t="s">
        <v>125</v>
      </c>
      <c r="E345" s="179" t="s">
        <v>3</v>
      </c>
      <c r="F345" s="180" t="s">
        <v>279</v>
      </c>
      <c r="H345" s="181">
        <v>4.0599999999999996</v>
      </c>
      <c r="I345" s="182"/>
      <c r="L345" s="178"/>
      <c r="M345" s="183"/>
      <c r="N345" s="184"/>
      <c r="O345" s="184"/>
      <c r="P345" s="184"/>
      <c r="Q345" s="184"/>
      <c r="R345" s="184"/>
      <c r="S345" s="184"/>
      <c r="T345" s="185"/>
      <c r="AT345" s="179" t="s">
        <v>125</v>
      </c>
      <c r="AU345" s="179" t="s">
        <v>81</v>
      </c>
      <c r="AV345" s="15" t="s">
        <v>122</v>
      </c>
      <c r="AW345" s="15" t="s">
        <v>33</v>
      </c>
      <c r="AX345" s="15" t="s">
        <v>34</v>
      </c>
      <c r="AY345" s="179" t="s">
        <v>115</v>
      </c>
    </row>
    <row r="346" spans="1:65" s="2" customFormat="1" ht="14.45" customHeight="1">
      <c r="A346" s="35"/>
      <c r="B346" s="140"/>
      <c r="C346" s="141" t="s">
        <v>568</v>
      </c>
      <c r="D346" s="141" t="s">
        <v>118</v>
      </c>
      <c r="E346" s="142" t="s">
        <v>1614</v>
      </c>
      <c r="F346" s="143" t="s">
        <v>1615</v>
      </c>
      <c r="G346" s="144" t="s">
        <v>487</v>
      </c>
      <c r="H346" s="145">
        <v>2</v>
      </c>
      <c r="I346" s="146"/>
      <c r="J346" s="147">
        <f>ROUND(I346*H346,2)</f>
        <v>0</v>
      </c>
      <c r="K346" s="143" t="s">
        <v>3</v>
      </c>
      <c r="L346" s="36"/>
      <c r="M346" s="148" t="s">
        <v>3</v>
      </c>
      <c r="N346" s="149" t="s">
        <v>43</v>
      </c>
      <c r="O346" s="56"/>
      <c r="P346" s="150">
        <f>O346*H346</f>
        <v>0</v>
      </c>
      <c r="Q346" s="150">
        <v>1.6299999999999999E-3</v>
      </c>
      <c r="R346" s="150">
        <f>Q346*H346</f>
        <v>3.2599999999999999E-3</v>
      </c>
      <c r="S346" s="150">
        <v>0</v>
      </c>
      <c r="T346" s="151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52" t="s">
        <v>122</v>
      </c>
      <c r="AT346" s="152" t="s">
        <v>118</v>
      </c>
      <c r="AU346" s="152" t="s">
        <v>81</v>
      </c>
      <c r="AY346" s="20" t="s">
        <v>115</v>
      </c>
      <c r="BE346" s="153">
        <f>IF(N346="základní",J346,0)</f>
        <v>0</v>
      </c>
      <c r="BF346" s="153">
        <f>IF(N346="snížená",J346,0)</f>
        <v>0</v>
      </c>
      <c r="BG346" s="153">
        <f>IF(N346="zákl. přenesená",J346,0)</f>
        <v>0</v>
      </c>
      <c r="BH346" s="153">
        <f>IF(N346="sníž. přenesená",J346,0)</f>
        <v>0</v>
      </c>
      <c r="BI346" s="153">
        <f>IF(N346="nulová",J346,0)</f>
        <v>0</v>
      </c>
      <c r="BJ346" s="20" t="s">
        <v>34</v>
      </c>
      <c r="BK346" s="153">
        <f>ROUND(I346*H346,2)</f>
        <v>0</v>
      </c>
      <c r="BL346" s="20" t="s">
        <v>122</v>
      </c>
      <c r="BM346" s="152" t="s">
        <v>1616</v>
      </c>
    </row>
    <row r="347" spans="1:65" s="2" customFormat="1">
      <c r="A347" s="35"/>
      <c r="B347" s="36"/>
      <c r="C347" s="35"/>
      <c r="D347" s="154" t="s">
        <v>124</v>
      </c>
      <c r="E347" s="35"/>
      <c r="F347" s="155" t="s">
        <v>1615</v>
      </c>
      <c r="G347" s="35"/>
      <c r="H347" s="35"/>
      <c r="I347" s="156"/>
      <c r="J347" s="35"/>
      <c r="K347" s="35"/>
      <c r="L347" s="36"/>
      <c r="M347" s="157"/>
      <c r="N347" s="158"/>
      <c r="O347" s="56"/>
      <c r="P347" s="56"/>
      <c r="Q347" s="56"/>
      <c r="R347" s="56"/>
      <c r="S347" s="56"/>
      <c r="T347" s="57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T347" s="20" t="s">
        <v>124</v>
      </c>
      <c r="AU347" s="20" t="s">
        <v>81</v>
      </c>
    </row>
    <row r="348" spans="1:65" s="2" customFormat="1">
      <c r="A348" s="35"/>
      <c r="B348" s="36"/>
      <c r="C348" s="35"/>
      <c r="D348" s="154" t="s">
        <v>203</v>
      </c>
      <c r="E348" s="35"/>
      <c r="F348" s="177"/>
      <c r="G348" s="35"/>
      <c r="H348" s="35"/>
      <c r="I348" s="156"/>
      <c r="J348" s="35"/>
      <c r="K348" s="35"/>
      <c r="L348" s="36"/>
      <c r="M348" s="157"/>
      <c r="N348" s="158"/>
      <c r="O348" s="56"/>
      <c r="P348" s="56"/>
      <c r="Q348" s="56"/>
      <c r="R348" s="56"/>
      <c r="S348" s="56"/>
      <c r="T348" s="57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20" t="s">
        <v>203</v>
      </c>
      <c r="AU348" s="20" t="s">
        <v>81</v>
      </c>
    </row>
    <row r="349" spans="1:65" s="2" customFormat="1" ht="14.45" customHeight="1">
      <c r="A349" s="35"/>
      <c r="B349" s="140"/>
      <c r="C349" s="141" t="s">
        <v>580</v>
      </c>
      <c r="D349" s="141" t="s">
        <v>118</v>
      </c>
      <c r="E349" s="142" t="s">
        <v>1617</v>
      </c>
      <c r="F349" s="143" t="s">
        <v>1618</v>
      </c>
      <c r="G349" s="144" t="s">
        <v>487</v>
      </c>
      <c r="H349" s="145">
        <v>1</v>
      </c>
      <c r="I349" s="146"/>
      <c r="J349" s="147">
        <f>ROUND(I349*H349,2)</f>
        <v>0</v>
      </c>
      <c r="K349" s="143" t="s">
        <v>3</v>
      </c>
      <c r="L349" s="36"/>
      <c r="M349" s="148" t="s">
        <v>3</v>
      </c>
      <c r="N349" s="149" t="s">
        <v>43</v>
      </c>
      <c r="O349" s="56"/>
      <c r="P349" s="150">
        <f>O349*H349</f>
        <v>0</v>
      </c>
      <c r="Q349" s="150">
        <v>1.6299999999999999E-3</v>
      </c>
      <c r="R349" s="150">
        <f>Q349*H349</f>
        <v>1.6299999999999999E-3</v>
      </c>
      <c r="S349" s="150">
        <v>0</v>
      </c>
      <c r="T349" s="151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52" t="s">
        <v>122</v>
      </c>
      <c r="AT349" s="152" t="s">
        <v>118</v>
      </c>
      <c r="AU349" s="152" t="s">
        <v>81</v>
      </c>
      <c r="AY349" s="20" t="s">
        <v>115</v>
      </c>
      <c r="BE349" s="153">
        <f>IF(N349="základní",J349,0)</f>
        <v>0</v>
      </c>
      <c r="BF349" s="153">
        <f>IF(N349="snížená",J349,0)</f>
        <v>0</v>
      </c>
      <c r="BG349" s="153">
        <f>IF(N349="zákl. přenesená",J349,0)</f>
        <v>0</v>
      </c>
      <c r="BH349" s="153">
        <f>IF(N349="sníž. přenesená",J349,0)</f>
        <v>0</v>
      </c>
      <c r="BI349" s="153">
        <f>IF(N349="nulová",J349,0)</f>
        <v>0</v>
      </c>
      <c r="BJ349" s="20" t="s">
        <v>34</v>
      </c>
      <c r="BK349" s="153">
        <f>ROUND(I349*H349,2)</f>
        <v>0</v>
      </c>
      <c r="BL349" s="20" t="s">
        <v>122</v>
      </c>
      <c r="BM349" s="152" t="s">
        <v>1619</v>
      </c>
    </row>
    <row r="350" spans="1:65" s="2" customFormat="1">
      <c r="A350" s="35"/>
      <c r="B350" s="36"/>
      <c r="C350" s="35"/>
      <c r="D350" s="154" t="s">
        <v>124</v>
      </c>
      <c r="E350" s="35"/>
      <c r="F350" s="155" t="s">
        <v>1618</v>
      </c>
      <c r="G350" s="35"/>
      <c r="H350" s="35"/>
      <c r="I350" s="156"/>
      <c r="J350" s="35"/>
      <c r="K350" s="35"/>
      <c r="L350" s="36"/>
      <c r="M350" s="157"/>
      <c r="N350" s="158"/>
      <c r="O350" s="56"/>
      <c r="P350" s="56"/>
      <c r="Q350" s="56"/>
      <c r="R350" s="56"/>
      <c r="S350" s="56"/>
      <c r="T350" s="57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20" t="s">
        <v>124</v>
      </c>
      <c r="AU350" s="20" t="s">
        <v>81</v>
      </c>
    </row>
    <row r="351" spans="1:65" s="2" customFormat="1">
      <c r="A351" s="35"/>
      <c r="B351" s="36"/>
      <c r="C351" s="35"/>
      <c r="D351" s="154" t="s">
        <v>203</v>
      </c>
      <c r="E351" s="35"/>
      <c r="F351" s="177"/>
      <c r="G351" s="35"/>
      <c r="H351" s="35"/>
      <c r="I351" s="156"/>
      <c r="J351" s="35"/>
      <c r="K351" s="35"/>
      <c r="L351" s="36"/>
      <c r="M351" s="157"/>
      <c r="N351" s="158"/>
      <c r="O351" s="56"/>
      <c r="P351" s="56"/>
      <c r="Q351" s="56"/>
      <c r="R351" s="56"/>
      <c r="S351" s="56"/>
      <c r="T351" s="57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20" t="s">
        <v>203</v>
      </c>
      <c r="AU351" s="20" t="s">
        <v>81</v>
      </c>
    </row>
    <row r="352" spans="1:65" s="12" customFormat="1" ht="20.85" customHeight="1">
      <c r="B352" s="127"/>
      <c r="D352" s="128" t="s">
        <v>71</v>
      </c>
      <c r="E352" s="138" t="s">
        <v>768</v>
      </c>
      <c r="F352" s="138" t="s">
        <v>972</v>
      </c>
      <c r="I352" s="130"/>
      <c r="J352" s="139">
        <f>BK352</f>
        <v>0</v>
      </c>
      <c r="L352" s="127"/>
      <c r="M352" s="132"/>
      <c r="N352" s="133"/>
      <c r="O352" s="133"/>
      <c r="P352" s="134">
        <f>P353+SUM(P354:P380)</f>
        <v>0</v>
      </c>
      <c r="Q352" s="133"/>
      <c r="R352" s="134">
        <f>R353+SUM(R354:R380)</f>
        <v>1.1592385999999999</v>
      </c>
      <c r="S352" s="133"/>
      <c r="T352" s="135">
        <f>T353+SUM(T354:T380)</f>
        <v>0.29700000000000004</v>
      </c>
      <c r="AR352" s="128" t="s">
        <v>34</v>
      </c>
      <c r="AT352" s="136" t="s">
        <v>71</v>
      </c>
      <c r="AU352" s="136" t="s">
        <v>81</v>
      </c>
      <c r="AY352" s="128" t="s">
        <v>115</v>
      </c>
      <c r="BK352" s="137">
        <f>BK353+SUM(BK354:BK380)</f>
        <v>0</v>
      </c>
    </row>
    <row r="353" spans="1:65" s="2" customFormat="1" ht="14.45" customHeight="1">
      <c r="A353" s="35"/>
      <c r="B353" s="140"/>
      <c r="C353" s="141" t="s">
        <v>585</v>
      </c>
      <c r="D353" s="141" t="s">
        <v>118</v>
      </c>
      <c r="E353" s="142" t="s">
        <v>1620</v>
      </c>
      <c r="F353" s="143" t="s">
        <v>1621</v>
      </c>
      <c r="G353" s="144" t="s">
        <v>487</v>
      </c>
      <c r="H353" s="145">
        <v>2</v>
      </c>
      <c r="I353" s="146"/>
      <c r="J353" s="147">
        <f>ROUND(I353*H353,2)</f>
        <v>0</v>
      </c>
      <c r="K353" s="143" t="s">
        <v>3</v>
      </c>
      <c r="L353" s="36"/>
      <c r="M353" s="148" t="s">
        <v>3</v>
      </c>
      <c r="N353" s="149" t="s">
        <v>43</v>
      </c>
      <c r="O353" s="56"/>
      <c r="P353" s="150">
        <f>O353*H353</f>
        <v>0</v>
      </c>
      <c r="Q353" s="150">
        <v>1.5299999999999999E-3</v>
      </c>
      <c r="R353" s="150">
        <f>Q353*H353</f>
        <v>3.0599999999999998E-3</v>
      </c>
      <c r="S353" s="150">
        <v>0</v>
      </c>
      <c r="T353" s="151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52" t="s">
        <v>122</v>
      </c>
      <c r="AT353" s="152" t="s">
        <v>118</v>
      </c>
      <c r="AU353" s="152" t="s">
        <v>133</v>
      </c>
      <c r="AY353" s="20" t="s">
        <v>115</v>
      </c>
      <c r="BE353" s="153">
        <f>IF(N353="základní",J353,0)</f>
        <v>0</v>
      </c>
      <c r="BF353" s="153">
        <f>IF(N353="snížená",J353,0)</f>
        <v>0</v>
      </c>
      <c r="BG353" s="153">
        <f>IF(N353="zákl. přenesená",J353,0)</f>
        <v>0</v>
      </c>
      <c r="BH353" s="153">
        <f>IF(N353="sníž. přenesená",J353,0)</f>
        <v>0</v>
      </c>
      <c r="BI353" s="153">
        <f>IF(N353="nulová",J353,0)</f>
        <v>0</v>
      </c>
      <c r="BJ353" s="20" t="s">
        <v>34</v>
      </c>
      <c r="BK353" s="153">
        <f>ROUND(I353*H353,2)</f>
        <v>0</v>
      </c>
      <c r="BL353" s="20" t="s">
        <v>122</v>
      </c>
      <c r="BM353" s="152" t="s">
        <v>1622</v>
      </c>
    </row>
    <row r="354" spans="1:65" s="2" customFormat="1">
      <c r="A354" s="35"/>
      <c r="B354" s="36"/>
      <c r="C354" s="35"/>
      <c r="D354" s="154" t="s">
        <v>124</v>
      </c>
      <c r="E354" s="35"/>
      <c r="F354" s="155"/>
      <c r="G354" s="35"/>
      <c r="H354" s="35"/>
      <c r="I354" s="156"/>
      <c r="J354" s="35"/>
      <c r="K354" s="35"/>
      <c r="L354" s="36"/>
      <c r="M354" s="157"/>
      <c r="N354" s="158"/>
      <c r="O354" s="56"/>
      <c r="P354" s="56"/>
      <c r="Q354" s="56"/>
      <c r="R354" s="56"/>
      <c r="S354" s="56"/>
      <c r="T354" s="57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20" t="s">
        <v>124</v>
      </c>
      <c r="AU354" s="20" t="s">
        <v>133</v>
      </c>
    </row>
    <row r="355" spans="1:65" s="2" customFormat="1">
      <c r="A355" s="35"/>
      <c r="B355" s="36"/>
      <c r="C355" s="35"/>
      <c r="D355" s="154" t="s">
        <v>203</v>
      </c>
      <c r="E355" s="35"/>
      <c r="F355" s="177"/>
      <c r="G355" s="35"/>
      <c r="H355" s="35"/>
      <c r="I355" s="156"/>
      <c r="J355" s="35"/>
      <c r="K355" s="35"/>
      <c r="L355" s="36"/>
      <c r="M355" s="157"/>
      <c r="N355" s="158"/>
      <c r="O355" s="56"/>
      <c r="P355" s="56"/>
      <c r="Q355" s="56"/>
      <c r="R355" s="56"/>
      <c r="S355" s="56"/>
      <c r="T355" s="57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T355" s="20" t="s">
        <v>203</v>
      </c>
      <c r="AU355" s="20" t="s">
        <v>133</v>
      </c>
    </row>
    <row r="356" spans="1:65" s="2" customFormat="1" ht="14.45" customHeight="1">
      <c r="A356" s="35"/>
      <c r="B356" s="140"/>
      <c r="C356" s="186" t="s">
        <v>592</v>
      </c>
      <c r="D356" s="186" t="s">
        <v>427</v>
      </c>
      <c r="E356" s="187" t="s">
        <v>1623</v>
      </c>
      <c r="F356" s="188" t="s">
        <v>1624</v>
      </c>
      <c r="G356" s="189" t="s">
        <v>121</v>
      </c>
      <c r="H356" s="190">
        <v>2.02</v>
      </c>
      <c r="I356" s="191"/>
      <c r="J356" s="192">
        <f>ROUND(I356*H356,2)</f>
        <v>0</v>
      </c>
      <c r="K356" s="188" t="s">
        <v>3</v>
      </c>
      <c r="L356" s="193"/>
      <c r="M356" s="194" t="s">
        <v>3</v>
      </c>
      <c r="N356" s="195" t="s">
        <v>43</v>
      </c>
      <c r="O356" s="56"/>
      <c r="P356" s="150">
        <f>O356*H356</f>
        <v>0</v>
      </c>
      <c r="Q356" s="150">
        <v>2E-3</v>
      </c>
      <c r="R356" s="150">
        <f>Q356*H356</f>
        <v>4.0400000000000002E-3</v>
      </c>
      <c r="S356" s="150">
        <v>0</v>
      </c>
      <c r="T356" s="151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152" t="s">
        <v>152</v>
      </c>
      <c r="AT356" s="152" t="s">
        <v>427</v>
      </c>
      <c r="AU356" s="152" t="s">
        <v>133</v>
      </c>
      <c r="AY356" s="20" t="s">
        <v>115</v>
      </c>
      <c r="BE356" s="153">
        <f>IF(N356="základní",J356,0)</f>
        <v>0</v>
      </c>
      <c r="BF356" s="153">
        <f>IF(N356="snížená",J356,0)</f>
        <v>0</v>
      </c>
      <c r="BG356" s="153">
        <f>IF(N356="zákl. přenesená",J356,0)</f>
        <v>0</v>
      </c>
      <c r="BH356" s="153">
        <f>IF(N356="sníž. přenesená",J356,0)</f>
        <v>0</v>
      </c>
      <c r="BI356" s="153">
        <f>IF(N356="nulová",J356,0)</f>
        <v>0</v>
      </c>
      <c r="BJ356" s="20" t="s">
        <v>34</v>
      </c>
      <c r="BK356" s="153">
        <f>ROUND(I356*H356,2)</f>
        <v>0</v>
      </c>
      <c r="BL356" s="20" t="s">
        <v>122</v>
      </c>
      <c r="BM356" s="152" t="s">
        <v>1625</v>
      </c>
    </row>
    <row r="357" spans="1:65" s="2" customFormat="1">
      <c r="A357" s="35"/>
      <c r="B357" s="36"/>
      <c r="C357" s="35"/>
      <c r="D357" s="154" t="s">
        <v>124</v>
      </c>
      <c r="E357" s="35"/>
      <c r="F357" s="155"/>
      <c r="G357" s="35"/>
      <c r="H357" s="35"/>
      <c r="I357" s="156"/>
      <c r="J357" s="35"/>
      <c r="K357" s="35"/>
      <c r="L357" s="36"/>
      <c r="M357" s="157"/>
      <c r="N357" s="158"/>
      <c r="O357" s="56"/>
      <c r="P357" s="56"/>
      <c r="Q357" s="56"/>
      <c r="R357" s="56"/>
      <c r="S357" s="56"/>
      <c r="T357" s="57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T357" s="20" t="s">
        <v>124</v>
      </c>
      <c r="AU357" s="20" t="s">
        <v>133</v>
      </c>
    </row>
    <row r="358" spans="1:65" s="13" customFormat="1">
      <c r="B358" s="159"/>
      <c r="D358" s="154" t="s">
        <v>125</v>
      </c>
      <c r="E358" s="160" t="s">
        <v>3</v>
      </c>
      <c r="F358" s="161" t="s">
        <v>800</v>
      </c>
      <c r="H358" s="162">
        <v>2.02</v>
      </c>
      <c r="I358" s="163"/>
      <c r="L358" s="159"/>
      <c r="M358" s="164"/>
      <c r="N358" s="165"/>
      <c r="O358" s="165"/>
      <c r="P358" s="165"/>
      <c r="Q358" s="165"/>
      <c r="R358" s="165"/>
      <c r="S358" s="165"/>
      <c r="T358" s="166"/>
      <c r="AT358" s="160" t="s">
        <v>125</v>
      </c>
      <c r="AU358" s="160" t="s">
        <v>133</v>
      </c>
      <c r="AV358" s="13" t="s">
        <v>81</v>
      </c>
      <c r="AW358" s="13" t="s">
        <v>33</v>
      </c>
      <c r="AX358" s="13" t="s">
        <v>72</v>
      </c>
      <c r="AY358" s="160" t="s">
        <v>115</v>
      </c>
    </row>
    <row r="359" spans="1:65" s="2" customFormat="1" ht="14.45" customHeight="1">
      <c r="A359" s="35"/>
      <c r="B359" s="140"/>
      <c r="C359" s="141" t="s">
        <v>598</v>
      </c>
      <c r="D359" s="141" t="s">
        <v>118</v>
      </c>
      <c r="E359" s="142" t="s">
        <v>1888</v>
      </c>
      <c r="F359" s="143" t="s">
        <v>1889</v>
      </c>
      <c r="G359" s="144" t="s">
        <v>487</v>
      </c>
      <c r="H359" s="145">
        <v>1</v>
      </c>
      <c r="I359" s="146"/>
      <c r="J359" s="147">
        <f>ROUND(I359*H359,2)</f>
        <v>0</v>
      </c>
      <c r="K359" s="143"/>
      <c r="L359" s="36"/>
      <c r="M359" s="148" t="s">
        <v>3</v>
      </c>
      <c r="N359" s="149" t="s">
        <v>43</v>
      </c>
      <c r="O359" s="56"/>
      <c r="P359" s="150">
        <f>O359*H359</f>
        <v>0</v>
      </c>
      <c r="Q359" s="150">
        <v>3.5699999999999998E-3</v>
      </c>
      <c r="R359" s="150">
        <f>Q359*H359</f>
        <v>3.5699999999999998E-3</v>
      </c>
      <c r="S359" s="150">
        <v>0</v>
      </c>
      <c r="T359" s="151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152" t="s">
        <v>122</v>
      </c>
      <c r="AT359" s="152" t="s">
        <v>118</v>
      </c>
      <c r="AU359" s="152" t="s">
        <v>133</v>
      </c>
      <c r="AY359" s="20" t="s">
        <v>115</v>
      </c>
      <c r="BE359" s="153">
        <f>IF(N359="základní",J359,0)</f>
        <v>0</v>
      </c>
      <c r="BF359" s="153">
        <f>IF(N359="snížená",J359,0)</f>
        <v>0</v>
      </c>
      <c r="BG359" s="153">
        <f>IF(N359="zákl. přenesená",J359,0)</f>
        <v>0</v>
      </c>
      <c r="BH359" s="153">
        <f>IF(N359="sníž. přenesená",J359,0)</f>
        <v>0</v>
      </c>
      <c r="BI359" s="153">
        <f>IF(N359="nulová",J359,0)</f>
        <v>0</v>
      </c>
      <c r="BJ359" s="20" t="s">
        <v>34</v>
      </c>
      <c r="BK359" s="153">
        <f>ROUND(I359*H359,2)</f>
        <v>0</v>
      </c>
      <c r="BL359" s="20" t="s">
        <v>122</v>
      </c>
      <c r="BM359" s="152" t="s">
        <v>1626</v>
      </c>
    </row>
    <row r="360" spans="1:65" s="2" customFormat="1">
      <c r="A360" s="35"/>
      <c r="B360" s="36"/>
      <c r="C360" s="35"/>
      <c r="D360" s="154" t="s">
        <v>124</v>
      </c>
      <c r="E360" s="35"/>
      <c r="F360" s="155"/>
      <c r="G360" s="35"/>
      <c r="H360" s="35"/>
      <c r="I360" s="156"/>
      <c r="J360" s="35"/>
      <c r="K360" s="35"/>
      <c r="L360" s="36"/>
      <c r="M360" s="157"/>
      <c r="N360" s="158"/>
      <c r="O360" s="56"/>
      <c r="P360" s="56"/>
      <c r="Q360" s="56"/>
      <c r="R360" s="56"/>
      <c r="S360" s="56"/>
      <c r="T360" s="57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20" t="s">
        <v>124</v>
      </c>
      <c r="AU360" s="20" t="s">
        <v>133</v>
      </c>
    </row>
    <row r="361" spans="1:65" s="2" customFormat="1">
      <c r="A361" s="35"/>
      <c r="B361" s="36"/>
      <c r="C361" s="35"/>
      <c r="D361" s="154" t="s">
        <v>203</v>
      </c>
      <c r="E361" s="35"/>
      <c r="F361" s="177"/>
      <c r="G361" s="35"/>
      <c r="H361" s="35"/>
      <c r="I361" s="156"/>
      <c r="J361" s="35"/>
      <c r="K361" s="35"/>
      <c r="L361" s="36"/>
      <c r="M361" s="157"/>
      <c r="N361" s="158"/>
      <c r="O361" s="56"/>
      <c r="P361" s="56"/>
      <c r="Q361" s="56"/>
      <c r="R361" s="56"/>
      <c r="S361" s="56"/>
      <c r="T361" s="57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T361" s="20" t="s">
        <v>203</v>
      </c>
      <c r="AU361" s="20" t="s">
        <v>133</v>
      </c>
    </row>
    <row r="362" spans="1:65" s="2" customFormat="1" ht="14.45" customHeight="1">
      <c r="A362" s="35"/>
      <c r="B362" s="140"/>
      <c r="C362" s="186" t="s">
        <v>603</v>
      </c>
      <c r="D362" s="186" t="s">
        <v>427</v>
      </c>
      <c r="E362" s="187" t="s">
        <v>1627</v>
      </c>
      <c r="F362" s="188" t="s">
        <v>1628</v>
      </c>
      <c r="G362" s="189" t="s">
        <v>121</v>
      </c>
      <c r="H362" s="190">
        <v>1.01</v>
      </c>
      <c r="I362" s="191"/>
      <c r="J362" s="192">
        <f>ROUND(I362*H362,2)</f>
        <v>0</v>
      </c>
      <c r="K362" s="188" t="s">
        <v>3</v>
      </c>
      <c r="L362" s="193"/>
      <c r="M362" s="194" t="s">
        <v>3</v>
      </c>
      <c r="N362" s="195" t="s">
        <v>43</v>
      </c>
      <c r="O362" s="56"/>
      <c r="P362" s="150">
        <f>O362*H362</f>
        <v>0</v>
      </c>
      <c r="Q362" s="150">
        <v>2E-3</v>
      </c>
      <c r="R362" s="150">
        <f>Q362*H362</f>
        <v>2.0200000000000001E-3</v>
      </c>
      <c r="S362" s="150">
        <v>0</v>
      </c>
      <c r="T362" s="151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152" t="s">
        <v>152</v>
      </c>
      <c r="AT362" s="152" t="s">
        <v>427</v>
      </c>
      <c r="AU362" s="152" t="s">
        <v>133</v>
      </c>
      <c r="AY362" s="20" t="s">
        <v>115</v>
      </c>
      <c r="BE362" s="153">
        <f>IF(N362="základní",J362,0)</f>
        <v>0</v>
      </c>
      <c r="BF362" s="153">
        <f>IF(N362="snížená",J362,0)</f>
        <v>0</v>
      </c>
      <c r="BG362" s="153">
        <f>IF(N362="zákl. přenesená",J362,0)</f>
        <v>0</v>
      </c>
      <c r="BH362" s="153">
        <f>IF(N362="sníž. přenesená",J362,0)</f>
        <v>0</v>
      </c>
      <c r="BI362" s="153">
        <f>IF(N362="nulová",J362,0)</f>
        <v>0</v>
      </c>
      <c r="BJ362" s="20" t="s">
        <v>34</v>
      </c>
      <c r="BK362" s="153">
        <f>ROUND(I362*H362,2)</f>
        <v>0</v>
      </c>
      <c r="BL362" s="20" t="s">
        <v>122</v>
      </c>
      <c r="BM362" s="152" t="s">
        <v>1629</v>
      </c>
    </row>
    <row r="363" spans="1:65" s="2" customFormat="1">
      <c r="A363" s="35"/>
      <c r="B363" s="36"/>
      <c r="C363" s="35"/>
      <c r="D363" s="154" t="s">
        <v>124</v>
      </c>
      <c r="E363" s="35"/>
      <c r="F363" s="155" t="s">
        <v>1628</v>
      </c>
      <c r="G363" s="35"/>
      <c r="H363" s="35"/>
      <c r="I363" s="156"/>
      <c r="J363" s="35"/>
      <c r="K363" s="35"/>
      <c r="L363" s="36"/>
      <c r="M363" s="157"/>
      <c r="N363" s="158"/>
      <c r="O363" s="56"/>
      <c r="P363" s="56"/>
      <c r="Q363" s="56"/>
      <c r="R363" s="56"/>
      <c r="S363" s="56"/>
      <c r="T363" s="57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T363" s="20" t="s">
        <v>124</v>
      </c>
      <c r="AU363" s="20" t="s">
        <v>133</v>
      </c>
    </row>
    <row r="364" spans="1:65" s="13" customFormat="1">
      <c r="B364" s="159"/>
      <c r="D364" s="154" t="s">
        <v>125</v>
      </c>
      <c r="E364" s="160" t="s">
        <v>3</v>
      </c>
      <c r="F364" s="161" t="s">
        <v>680</v>
      </c>
      <c r="H364" s="162">
        <v>1.01</v>
      </c>
      <c r="I364" s="163"/>
      <c r="L364" s="159"/>
      <c r="M364" s="164"/>
      <c r="N364" s="165"/>
      <c r="O364" s="165"/>
      <c r="P364" s="165"/>
      <c r="Q364" s="165"/>
      <c r="R364" s="165"/>
      <c r="S364" s="165"/>
      <c r="T364" s="166"/>
      <c r="AT364" s="160" t="s">
        <v>125</v>
      </c>
      <c r="AU364" s="160" t="s">
        <v>133</v>
      </c>
      <c r="AV364" s="13" t="s">
        <v>81</v>
      </c>
      <c r="AW364" s="13" t="s">
        <v>33</v>
      </c>
      <c r="AX364" s="13" t="s">
        <v>72</v>
      </c>
      <c r="AY364" s="160" t="s">
        <v>115</v>
      </c>
    </row>
    <row r="365" spans="1:65" s="2" customFormat="1" ht="14.45" customHeight="1">
      <c r="A365" s="35"/>
      <c r="B365" s="140"/>
      <c r="C365" s="141" t="s">
        <v>608</v>
      </c>
      <c r="D365" s="141" t="s">
        <v>118</v>
      </c>
      <c r="E365" s="142" t="s">
        <v>1630</v>
      </c>
      <c r="F365" s="143" t="s">
        <v>1631</v>
      </c>
      <c r="G365" s="144" t="s">
        <v>487</v>
      </c>
      <c r="H365" s="145">
        <v>2</v>
      </c>
      <c r="I365" s="146"/>
      <c r="J365" s="147">
        <f>ROUND(I365*H365,2)</f>
        <v>0</v>
      </c>
      <c r="K365" s="143" t="s">
        <v>200</v>
      </c>
      <c r="L365" s="36"/>
      <c r="M365" s="148" t="s">
        <v>3</v>
      </c>
      <c r="N365" s="149" t="s">
        <v>43</v>
      </c>
      <c r="O365" s="56"/>
      <c r="P365" s="150">
        <f>O365*H365</f>
        <v>0</v>
      </c>
      <c r="Q365" s="150">
        <v>0</v>
      </c>
      <c r="R365" s="150">
        <f>Q365*H365</f>
        <v>0</v>
      </c>
      <c r="S365" s="150">
        <v>0</v>
      </c>
      <c r="T365" s="151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152" t="s">
        <v>122</v>
      </c>
      <c r="AT365" s="152" t="s">
        <v>118</v>
      </c>
      <c r="AU365" s="152" t="s">
        <v>133</v>
      </c>
      <c r="AY365" s="20" t="s">
        <v>115</v>
      </c>
      <c r="BE365" s="153">
        <f>IF(N365="základní",J365,0)</f>
        <v>0</v>
      </c>
      <c r="BF365" s="153">
        <f>IF(N365="snížená",J365,0)</f>
        <v>0</v>
      </c>
      <c r="BG365" s="153">
        <f>IF(N365="zákl. přenesená",J365,0)</f>
        <v>0</v>
      </c>
      <c r="BH365" s="153">
        <f>IF(N365="sníž. přenesená",J365,0)</f>
        <v>0</v>
      </c>
      <c r="BI365" s="153">
        <f>IF(N365="nulová",J365,0)</f>
        <v>0</v>
      </c>
      <c r="BJ365" s="20" t="s">
        <v>34</v>
      </c>
      <c r="BK365" s="153">
        <f>ROUND(I365*H365,2)</f>
        <v>0</v>
      </c>
      <c r="BL365" s="20" t="s">
        <v>122</v>
      </c>
      <c r="BM365" s="152" t="s">
        <v>1632</v>
      </c>
    </row>
    <row r="366" spans="1:65" s="2" customFormat="1">
      <c r="A366" s="35"/>
      <c r="B366" s="36"/>
      <c r="C366" s="35"/>
      <c r="D366" s="154" t="s">
        <v>124</v>
      </c>
      <c r="E366" s="35"/>
      <c r="F366" s="155"/>
      <c r="G366" s="35"/>
      <c r="H366" s="35"/>
      <c r="I366" s="156"/>
      <c r="J366" s="35"/>
      <c r="K366" s="35"/>
      <c r="L366" s="36"/>
      <c r="M366" s="157"/>
      <c r="N366" s="158"/>
      <c r="O366" s="56"/>
      <c r="P366" s="56"/>
      <c r="Q366" s="56"/>
      <c r="R366" s="56"/>
      <c r="S366" s="56"/>
      <c r="T366" s="57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T366" s="20" t="s">
        <v>124</v>
      </c>
      <c r="AU366" s="20" t="s">
        <v>133</v>
      </c>
    </row>
    <row r="367" spans="1:65" s="2" customFormat="1">
      <c r="A367" s="35"/>
      <c r="B367" s="36"/>
      <c r="C367" s="35"/>
      <c r="D367" s="154" t="s">
        <v>203</v>
      </c>
      <c r="E367" s="35"/>
      <c r="F367" s="177"/>
      <c r="G367" s="35"/>
      <c r="H367" s="35"/>
      <c r="I367" s="156"/>
      <c r="J367" s="35"/>
      <c r="K367" s="35"/>
      <c r="L367" s="36"/>
      <c r="M367" s="157"/>
      <c r="N367" s="158"/>
      <c r="O367" s="56"/>
      <c r="P367" s="56"/>
      <c r="Q367" s="56"/>
      <c r="R367" s="56"/>
      <c r="S367" s="56"/>
      <c r="T367" s="57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T367" s="20" t="s">
        <v>203</v>
      </c>
      <c r="AU367" s="20" t="s">
        <v>133</v>
      </c>
    </row>
    <row r="368" spans="1:65" s="2" customFormat="1" ht="14.45" customHeight="1">
      <c r="A368" s="35"/>
      <c r="B368" s="140"/>
      <c r="C368" s="186" t="s">
        <v>614</v>
      </c>
      <c r="D368" s="186" t="s">
        <v>427</v>
      </c>
      <c r="E368" s="187" t="s">
        <v>1633</v>
      </c>
      <c r="F368" s="188" t="s">
        <v>1634</v>
      </c>
      <c r="G368" s="189" t="s">
        <v>487</v>
      </c>
      <c r="H368" s="190">
        <v>2.02</v>
      </c>
      <c r="I368" s="191"/>
      <c r="J368" s="192">
        <f>ROUND(I368*H368,2)</f>
        <v>0</v>
      </c>
      <c r="K368" s="188" t="s">
        <v>3</v>
      </c>
      <c r="L368" s="193"/>
      <c r="M368" s="194" t="s">
        <v>3</v>
      </c>
      <c r="N368" s="195" t="s">
        <v>43</v>
      </c>
      <c r="O368" s="56"/>
      <c r="P368" s="150">
        <f>O368*H368</f>
        <v>0</v>
      </c>
      <c r="Q368" s="150">
        <v>1.9E-3</v>
      </c>
      <c r="R368" s="150">
        <f>Q368*H368</f>
        <v>3.8379999999999998E-3</v>
      </c>
      <c r="S368" s="150">
        <v>0</v>
      </c>
      <c r="T368" s="151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152" t="s">
        <v>152</v>
      </c>
      <c r="AT368" s="152" t="s">
        <v>427</v>
      </c>
      <c r="AU368" s="152" t="s">
        <v>133</v>
      </c>
      <c r="AY368" s="20" t="s">
        <v>115</v>
      </c>
      <c r="BE368" s="153">
        <f>IF(N368="základní",J368,0)</f>
        <v>0</v>
      </c>
      <c r="BF368" s="153">
        <f>IF(N368="snížená",J368,0)</f>
        <v>0</v>
      </c>
      <c r="BG368" s="153">
        <f>IF(N368="zákl. přenesená",J368,0)</f>
        <v>0</v>
      </c>
      <c r="BH368" s="153">
        <f>IF(N368="sníž. přenesená",J368,0)</f>
        <v>0</v>
      </c>
      <c r="BI368" s="153">
        <f>IF(N368="nulová",J368,0)</f>
        <v>0</v>
      </c>
      <c r="BJ368" s="20" t="s">
        <v>34</v>
      </c>
      <c r="BK368" s="153">
        <f>ROUND(I368*H368,2)</f>
        <v>0</v>
      </c>
      <c r="BL368" s="20" t="s">
        <v>122</v>
      </c>
      <c r="BM368" s="152" t="s">
        <v>1635</v>
      </c>
    </row>
    <row r="369" spans="1:65" s="2" customFormat="1">
      <c r="A369" s="35"/>
      <c r="B369" s="36"/>
      <c r="C369" s="35"/>
      <c r="D369" s="154" t="s">
        <v>124</v>
      </c>
      <c r="E369" s="35"/>
      <c r="F369" s="155" t="s">
        <v>1634</v>
      </c>
      <c r="G369" s="35"/>
      <c r="H369" s="35"/>
      <c r="I369" s="156"/>
      <c r="J369" s="35"/>
      <c r="K369" s="35"/>
      <c r="L369" s="36"/>
      <c r="M369" s="157"/>
      <c r="N369" s="158"/>
      <c r="O369" s="56"/>
      <c r="P369" s="56"/>
      <c r="Q369" s="56"/>
      <c r="R369" s="56"/>
      <c r="S369" s="56"/>
      <c r="T369" s="57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20" t="s">
        <v>124</v>
      </c>
      <c r="AU369" s="20" t="s">
        <v>133</v>
      </c>
    </row>
    <row r="370" spans="1:65" s="13" customFormat="1">
      <c r="B370" s="159"/>
      <c r="D370" s="154" t="s">
        <v>125</v>
      </c>
      <c r="E370" s="160" t="s">
        <v>3</v>
      </c>
      <c r="F370" s="161" t="s">
        <v>800</v>
      </c>
      <c r="H370" s="162">
        <v>2.02</v>
      </c>
      <c r="I370" s="163"/>
      <c r="L370" s="159"/>
      <c r="M370" s="164"/>
      <c r="N370" s="165"/>
      <c r="O370" s="165"/>
      <c r="P370" s="165"/>
      <c r="Q370" s="165"/>
      <c r="R370" s="165"/>
      <c r="S370" s="165"/>
      <c r="T370" s="166"/>
      <c r="AT370" s="160" t="s">
        <v>125</v>
      </c>
      <c r="AU370" s="160" t="s">
        <v>133</v>
      </c>
      <c r="AV370" s="13" t="s">
        <v>81</v>
      </c>
      <c r="AW370" s="13" t="s">
        <v>33</v>
      </c>
      <c r="AX370" s="13" t="s">
        <v>34</v>
      </c>
      <c r="AY370" s="160" t="s">
        <v>115</v>
      </c>
    </row>
    <row r="371" spans="1:65" s="2" customFormat="1" ht="14.45" customHeight="1">
      <c r="A371" s="35"/>
      <c r="B371" s="140"/>
      <c r="C371" s="186" t="s">
        <v>619</v>
      </c>
      <c r="D371" s="186" t="s">
        <v>427</v>
      </c>
      <c r="E371" s="187" t="s">
        <v>1636</v>
      </c>
      <c r="F371" s="188" t="s">
        <v>1637</v>
      </c>
      <c r="G371" s="189" t="s">
        <v>487</v>
      </c>
      <c r="H371" s="190">
        <v>3</v>
      </c>
      <c r="I371" s="191"/>
      <c r="J371" s="192">
        <f>ROUND(I371*H371,2)</f>
        <v>0</v>
      </c>
      <c r="K371" s="188" t="s">
        <v>3</v>
      </c>
      <c r="L371" s="193"/>
      <c r="M371" s="194" t="s">
        <v>3</v>
      </c>
      <c r="N371" s="195" t="s">
        <v>43</v>
      </c>
      <c r="O371" s="56"/>
      <c r="P371" s="150">
        <f>O371*H371</f>
        <v>0</v>
      </c>
      <c r="Q371" s="150">
        <v>4.0000000000000001E-3</v>
      </c>
      <c r="R371" s="150">
        <f>Q371*H371</f>
        <v>1.2E-2</v>
      </c>
      <c r="S371" s="150">
        <v>0</v>
      </c>
      <c r="T371" s="151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152" t="s">
        <v>152</v>
      </c>
      <c r="AT371" s="152" t="s">
        <v>427</v>
      </c>
      <c r="AU371" s="152" t="s">
        <v>133</v>
      </c>
      <c r="AY371" s="20" t="s">
        <v>115</v>
      </c>
      <c r="BE371" s="153">
        <f>IF(N371="základní",J371,0)</f>
        <v>0</v>
      </c>
      <c r="BF371" s="153">
        <f>IF(N371="snížená",J371,0)</f>
        <v>0</v>
      </c>
      <c r="BG371" s="153">
        <f>IF(N371="zákl. přenesená",J371,0)</f>
        <v>0</v>
      </c>
      <c r="BH371" s="153">
        <f>IF(N371="sníž. přenesená",J371,0)</f>
        <v>0</v>
      </c>
      <c r="BI371" s="153">
        <f>IF(N371="nulová",J371,0)</f>
        <v>0</v>
      </c>
      <c r="BJ371" s="20" t="s">
        <v>34</v>
      </c>
      <c r="BK371" s="153">
        <f>ROUND(I371*H371,2)</f>
        <v>0</v>
      </c>
      <c r="BL371" s="20" t="s">
        <v>122</v>
      </c>
      <c r="BM371" s="152" t="s">
        <v>1638</v>
      </c>
    </row>
    <row r="372" spans="1:65" s="2" customFormat="1">
      <c r="A372" s="35"/>
      <c r="B372" s="36"/>
      <c r="C372" s="35"/>
      <c r="D372" s="154" t="s">
        <v>124</v>
      </c>
      <c r="E372" s="35"/>
      <c r="F372" s="155" t="s">
        <v>1637</v>
      </c>
      <c r="G372" s="35"/>
      <c r="H372" s="35"/>
      <c r="I372" s="156"/>
      <c r="J372" s="35"/>
      <c r="K372" s="35"/>
      <c r="L372" s="36"/>
      <c r="M372" s="157"/>
      <c r="N372" s="158"/>
      <c r="O372" s="56"/>
      <c r="P372" s="56"/>
      <c r="Q372" s="56"/>
      <c r="R372" s="56"/>
      <c r="S372" s="56"/>
      <c r="T372" s="57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20" t="s">
        <v>124</v>
      </c>
      <c r="AU372" s="20" t="s">
        <v>133</v>
      </c>
    </row>
    <row r="373" spans="1:65" s="2" customFormat="1" ht="14.45" customHeight="1">
      <c r="A373" s="35"/>
      <c r="B373" s="140"/>
      <c r="C373" s="141" t="s">
        <v>624</v>
      </c>
      <c r="D373" s="141" t="s">
        <v>118</v>
      </c>
      <c r="E373" s="142" t="s">
        <v>1639</v>
      </c>
      <c r="F373" s="143" t="s">
        <v>1640</v>
      </c>
      <c r="G373" s="144" t="s">
        <v>487</v>
      </c>
      <c r="H373" s="145">
        <v>3</v>
      </c>
      <c r="I373" s="146"/>
      <c r="J373" s="147">
        <f>ROUND(I373*H373,2)</f>
        <v>0</v>
      </c>
      <c r="K373" s="143" t="s">
        <v>3</v>
      </c>
      <c r="L373" s="36"/>
      <c r="M373" s="148" t="s">
        <v>3</v>
      </c>
      <c r="N373" s="149" t="s">
        <v>43</v>
      </c>
      <c r="O373" s="56"/>
      <c r="P373" s="150">
        <f>O373*H373</f>
        <v>0</v>
      </c>
      <c r="Q373" s="150">
        <v>6.3829999999999998E-2</v>
      </c>
      <c r="R373" s="150">
        <f>Q373*H373</f>
        <v>0.19148999999999999</v>
      </c>
      <c r="S373" s="150">
        <v>0</v>
      </c>
      <c r="T373" s="151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152" t="s">
        <v>122</v>
      </c>
      <c r="AT373" s="152" t="s">
        <v>118</v>
      </c>
      <c r="AU373" s="152" t="s">
        <v>133</v>
      </c>
      <c r="AY373" s="20" t="s">
        <v>115</v>
      </c>
      <c r="BE373" s="153">
        <f>IF(N373="základní",J373,0)</f>
        <v>0</v>
      </c>
      <c r="BF373" s="153">
        <f>IF(N373="snížená",J373,0)</f>
        <v>0</v>
      </c>
      <c r="BG373" s="153">
        <f>IF(N373="zákl. přenesená",J373,0)</f>
        <v>0</v>
      </c>
      <c r="BH373" s="153">
        <f>IF(N373="sníž. přenesená",J373,0)</f>
        <v>0</v>
      </c>
      <c r="BI373" s="153">
        <f>IF(N373="nulová",J373,0)</f>
        <v>0</v>
      </c>
      <c r="BJ373" s="20" t="s">
        <v>34</v>
      </c>
      <c r="BK373" s="153">
        <f>ROUND(I373*H373,2)</f>
        <v>0</v>
      </c>
      <c r="BL373" s="20" t="s">
        <v>122</v>
      </c>
      <c r="BM373" s="152" t="s">
        <v>1641</v>
      </c>
    </row>
    <row r="374" spans="1:65" s="2" customFormat="1">
      <c r="A374" s="35"/>
      <c r="B374" s="36"/>
      <c r="C374" s="35"/>
      <c r="D374" s="154" t="s">
        <v>124</v>
      </c>
      <c r="E374" s="35"/>
      <c r="F374" s="155" t="s">
        <v>1642</v>
      </c>
      <c r="G374" s="35"/>
      <c r="H374" s="35"/>
      <c r="I374" s="156"/>
      <c r="J374" s="35"/>
      <c r="K374" s="35"/>
      <c r="L374" s="36"/>
      <c r="M374" s="157"/>
      <c r="N374" s="158"/>
      <c r="O374" s="56"/>
      <c r="P374" s="56"/>
      <c r="Q374" s="56"/>
      <c r="R374" s="56"/>
      <c r="S374" s="56"/>
      <c r="T374" s="57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20" t="s">
        <v>124</v>
      </c>
      <c r="AU374" s="20" t="s">
        <v>133</v>
      </c>
    </row>
    <row r="375" spans="1:65" s="2" customFormat="1" ht="14.45" customHeight="1">
      <c r="A375" s="35"/>
      <c r="B375" s="140"/>
      <c r="C375" s="186" t="s">
        <v>629</v>
      </c>
      <c r="D375" s="186" t="s">
        <v>427</v>
      </c>
      <c r="E375" s="187" t="s">
        <v>1643</v>
      </c>
      <c r="F375" s="188" t="s">
        <v>1644</v>
      </c>
      <c r="G375" s="189" t="s">
        <v>121</v>
      </c>
      <c r="H375" s="190">
        <v>3</v>
      </c>
      <c r="I375" s="191"/>
      <c r="J375" s="192">
        <f>ROUND(I375*H375,2)</f>
        <v>0</v>
      </c>
      <c r="K375" s="188" t="s">
        <v>3</v>
      </c>
      <c r="L375" s="193"/>
      <c r="M375" s="194" t="s">
        <v>3</v>
      </c>
      <c r="N375" s="195" t="s">
        <v>43</v>
      </c>
      <c r="O375" s="56"/>
      <c r="P375" s="150">
        <f>O375*H375</f>
        <v>0</v>
      </c>
      <c r="Q375" s="150">
        <v>7.3000000000000001E-3</v>
      </c>
      <c r="R375" s="150">
        <f>Q375*H375</f>
        <v>2.1899999999999999E-2</v>
      </c>
      <c r="S375" s="150">
        <v>0</v>
      </c>
      <c r="T375" s="151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152" t="s">
        <v>152</v>
      </c>
      <c r="AT375" s="152" t="s">
        <v>427</v>
      </c>
      <c r="AU375" s="152" t="s">
        <v>133</v>
      </c>
      <c r="AY375" s="20" t="s">
        <v>115</v>
      </c>
      <c r="BE375" s="153">
        <f>IF(N375="základní",J375,0)</f>
        <v>0</v>
      </c>
      <c r="BF375" s="153">
        <f>IF(N375="snížená",J375,0)</f>
        <v>0</v>
      </c>
      <c r="BG375" s="153">
        <f>IF(N375="zákl. přenesená",J375,0)</f>
        <v>0</v>
      </c>
      <c r="BH375" s="153">
        <f>IF(N375="sníž. přenesená",J375,0)</f>
        <v>0</v>
      </c>
      <c r="BI375" s="153">
        <f>IF(N375="nulová",J375,0)</f>
        <v>0</v>
      </c>
      <c r="BJ375" s="20" t="s">
        <v>34</v>
      </c>
      <c r="BK375" s="153">
        <f>ROUND(I375*H375,2)</f>
        <v>0</v>
      </c>
      <c r="BL375" s="20" t="s">
        <v>122</v>
      </c>
      <c r="BM375" s="152" t="s">
        <v>1645</v>
      </c>
    </row>
    <row r="376" spans="1:65" s="2" customFormat="1">
      <c r="A376" s="35"/>
      <c r="B376" s="36"/>
      <c r="C376" s="35"/>
      <c r="D376" s="154" t="s">
        <v>124</v>
      </c>
      <c r="E376" s="35"/>
      <c r="F376" s="155" t="s">
        <v>1644</v>
      </c>
      <c r="G376" s="35"/>
      <c r="H376" s="35"/>
      <c r="I376" s="156"/>
      <c r="J376" s="35"/>
      <c r="K376" s="35"/>
      <c r="L376" s="36"/>
      <c r="M376" s="157"/>
      <c r="N376" s="158"/>
      <c r="O376" s="56"/>
      <c r="P376" s="56"/>
      <c r="Q376" s="56"/>
      <c r="R376" s="56"/>
      <c r="S376" s="56"/>
      <c r="T376" s="57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20" t="s">
        <v>124</v>
      </c>
      <c r="AU376" s="20" t="s">
        <v>133</v>
      </c>
    </row>
    <row r="377" spans="1:65" s="2" customFormat="1" ht="14.45" customHeight="1">
      <c r="A377" s="35"/>
      <c r="B377" s="140"/>
      <c r="C377" s="141" t="s">
        <v>634</v>
      </c>
      <c r="D377" s="141" t="s">
        <v>118</v>
      </c>
      <c r="E377" s="142" t="s">
        <v>1075</v>
      </c>
      <c r="F377" s="143" t="s">
        <v>1076</v>
      </c>
      <c r="G377" s="144" t="s">
        <v>487</v>
      </c>
      <c r="H377" s="145">
        <v>3</v>
      </c>
      <c r="I377" s="146"/>
      <c r="J377" s="147">
        <f>ROUND(I377*H377,2)</f>
        <v>0</v>
      </c>
      <c r="K377" s="143" t="s">
        <v>200</v>
      </c>
      <c r="L377" s="36"/>
      <c r="M377" s="148" t="s">
        <v>3</v>
      </c>
      <c r="N377" s="149" t="s">
        <v>43</v>
      </c>
      <c r="O377" s="56"/>
      <c r="P377" s="150">
        <f>O377*H377</f>
        <v>0</v>
      </c>
      <c r="Q377" s="150">
        <v>3.1E-4</v>
      </c>
      <c r="R377" s="150">
        <f>Q377*H377</f>
        <v>9.3000000000000005E-4</v>
      </c>
      <c r="S377" s="150">
        <v>0</v>
      </c>
      <c r="T377" s="151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152" t="s">
        <v>122</v>
      </c>
      <c r="AT377" s="152" t="s">
        <v>118</v>
      </c>
      <c r="AU377" s="152" t="s">
        <v>133</v>
      </c>
      <c r="AY377" s="20" t="s">
        <v>115</v>
      </c>
      <c r="BE377" s="153">
        <f>IF(N377="základní",J377,0)</f>
        <v>0</v>
      </c>
      <c r="BF377" s="153">
        <f>IF(N377="snížená",J377,0)</f>
        <v>0</v>
      </c>
      <c r="BG377" s="153">
        <f>IF(N377="zákl. přenesená",J377,0)</f>
        <v>0</v>
      </c>
      <c r="BH377" s="153">
        <f>IF(N377="sníž. přenesená",J377,0)</f>
        <v>0</v>
      </c>
      <c r="BI377" s="153">
        <f>IF(N377="nulová",J377,0)</f>
        <v>0</v>
      </c>
      <c r="BJ377" s="20" t="s">
        <v>34</v>
      </c>
      <c r="BK377" s="153">
        <f>ROUND(I377*H377,2)</f>
        <v>0</v>
      </c>
      <c r="BL377" s="20" t="s">
        <v>122</v>
      </c>
      <c r="BM377" s="152" t="s">
        <v>1646</v>
      </c>
    </row>
    <row r="378" spans="1:65" s="2" customFormat="1">
      <c r="A378" s="35"/>
      <c r="B378" s="36"/>
      <c r="C378" s="35"/>
      <c r="D378" s="154" t="s">
        <v>124</v>
      </c>
      <c r="E378" s="35"/>
      <c r="F378" s="155" t="s">
        <v>1078</v>
      </c>
      <c r="G378" s="35"/>
      <c r="H378" s="35"/>
      <c r="I378" s="156"/>
      <c r="J378" s="35"/>
      <c r="K378" s="35"/>
      <c r="L378" s="36"/>
      <c r="M378" s="157"/>
      <c r="N378" s="158"/>
      <c r="O378" s="56"/>
      <c r="P378" s="56"/>
      <c r="Q378" s="56"/>
      <c r="R378" s="56"/>
      <c r="S378" s="56"/>
      <c r="T378" s="57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20" t="s">
        <v>124</v>
      </c>
      <c r="AU378" s="20" t="s">
        <v>133</v>
      </c>
    </row>
    <row r="379" spans="1:65" s="2" customFormat="1">
      <c r="A379" s="35"/>
      <c r="B379" s="36"/>
      <c r="C379" s="35"/>
      <c r="D379" s="154" t="s">
        <v>203</v>
      </c>
      <c r="E379" s="35"/>
      <c r="F379" s="177"/>
      <c r="G379" s="35"/>
      <c r="H379" s="35"/>
      <c r="I379" s="156"/>
      <c r="J379" s="35"/>
      <c r="K379" s="35"/>
      <c r="L379" s="36"/>
      <c r="M379" s="157"/>
      <c r="N379" s="158"/>
      <c r="O379" s="56"/>
      <c r="P379" s="56"/>
      <c r="Q379" s="56"/>
      <c r="R379" s="56"/>
      <c r="S379" s="56"/>
      <c r="T379" s="57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20" t="s">
        <v>203</v>
      </c>
      <c r="AU379" s="20" t="s">
        <v>133</v>
      </c>
    </row>
    <row r="380" spans="1:65" s="16" customFormat="1" ht="20.85" customHeight="1">
      <c r="B380" s="196"/>
      <c r="D380" s="197" t="s">
        <v>71</v>
      </c>
      <c r="E380" s="197" t="s">
        <v>116</v>
      </c>
      <c r="F380" s="197" t="s">
        <v>1647</v>
      </c>
      <c r="I380" s="198"/>
      <c r="J380" s="199">
        <f>BK380</f>
        <v>0</v>
      </c>
      <c r="L380" s="196"/>
      <c r="M380" s="200"/>
      <c r="N380" s="201"/>
      <c r="O380" s="201"/>
      <c r="P380" s="202">
        <f>SUM(P381:P425)</f>
        <v>0</v>
      </c>
      <c r="Q380" s="201"/>
      <c r="R380" s="202">
        <f>SUM(R381:R425)</f>
        <v>0.91639059999999994</v>
      </c>
      <c r="S380" s="201"/>
      <c r="T380" s="203">
        <f>SUM(T381:T425)</f>
        <v>0.29700000000000004</v>
      </c>
      <c r="AR380" s="197" t="s">
        <v>34</v>
      </c>
      <c r="AT380" s="204" t="s">
        <v>71</v>
      </c>
      <c r="AU380" s="204" t="s">
        <v>133</v>
      </c>
      <c r="AY380" s="197" t="s">
        <v>115</v>
      </c>
      <c r="BK380" s="205">
        <f>SUM(BK381:BK425)</f>
        <v>0</v>
      </c>
    </row>
    <row r="381" spans="1:65" s="2" customFormat="1" ht="14.45" customHeight="1">
      <c r="A381" s="35"/>
      <c r="B381" s="140"/>
      <c r="C381" s="141" t="s">
        <v>639</v>
      </c>
      <c r="D381" s="141" t="s">
        <v>118</v>
      </c>
      <c r="E381" s="142" t="s">
        <v>1648</v>
      </c>
      <c r="F381" s="143" t="s">
        <v>1649</v>
      </c>
      <c r="G381" s="144" t="s">
        <v>274</v>
      </c>
      <c r="H381" s="145">
        <v>3</v>
      </c>
      <c r="I381" s="146"/>
      <c r="J381" s="147">
        <f>ROUND(I381*H381,2)</f>
        <v>0</v>
      </c>
      <c r="K381" s="143" t="s">
        <v>3</v>
      </c>
      <c r="L381" s="36"/>
      <c r="M381" s="148" t="s">
        <v>3</v>
      </c>
      <c r="N381" s="149" t="s">
        <v>43</v>
      </c>
      <c r="O381" s="56"/>
      <c r="P381" s="150">
        <f>O381*H381</f>
        <v>0</v>
      </c>
      <c r="Q381" s="150">
        <v>0.04</v>
      </c>
      <c r="R381" s="150">
        <f>Q381*H381</f>
        <v>0.12</v>
      </c>
      <c r="S381" s="150">
        <v>0</v>
      </c>
      <c r="T381" s="151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152" t="s">
        <v>122</v>
      </c>
      <c r="AT381" s="152" t="s">
        <v>118</v>
      </c>
      <c r="AU381" s="152" t="s">
        <v>122</v>
      </c>
      <c r="AY381" s="20" t="s">
        <v>115</v>
      </c>
      <c r="BE381" s="153">
        <f>IF(N381="základní",J381,0)</f>
        <v>0</v>
      </c>
      <c r="BF381" s="153">
        <f>IF(N381="snížená",J381,0)</f>
        <v>0</v>
      </c>
      <c r="BG381" s="153">
        <f>IF(N381="zákl. přenesená",J381,0)</f>
        <v>0</v>
      </c>
      <c r="BH381" s="153">
        <f>IF(N381="sníž. přenesená",J381,0)</f>
        <v>0</v>
      </c>
      <c r="BI381" s="153">
        <f>IF(N381="nulová",J381,0)</f>
        <v>0</v>
      </c>
      <c r="BJ381" s="20" t="s">
        <v>34</v>
      </c>
      <c r="BK381" s="153">
        <f>ROUND(I381*H381,2)</f>
        <v>0</v>
      </c>
      <c r="BL381" s="20" t="s">
        <v>122</v>
      </c>
      <c r="BM381" s="152" t="s">
        <v>1650</v>
      </c>
    </row>
    <row r="382" spans="1:65" s="2" customFormat="1">
      <c r="A382" s="35"/>
      <c r="B382" s="36"/>
      <c r="C382" s="35"/>
      <c r="D382" s="154" t="s">
        <v>124</v>
      </c>
      <c r="E382" s="35"/>
      <c r="F382" s="155" t="s">
        <v>1651</v>
      </c>
      <c r="G382" s="35"/>
      <c r="H382" s="35"/>
      <c r="I382" s="156"/>
      <c r="J382" s="35"/>
      <c r="K382" s="35"/>
      <c r="L382" s="36"/>
      <c r="M382" s="157"/>
      <c r="N382" s="158"/>
      <c r="O382" s="56"/>
      <c r="P382" s="56"/>
      <c r="Q382" s="56"/>
      <c r="R382" s="56"/>
      <c r="S382" s="56"/>
      <c r="T382" s="57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T382" s="20" t="s">
        <v>124</v>
      </c>
      <c r="AU382" s="20" t="s">
        <v>122</v>
      </c>
    </row>
    <row r="383" spans="1:65" s="13" customFormat="1">
      <c r="B383" s="159"/>
      <c r="D383" s="154" t="s">
        <v>125</v>
      </c>
      <c r="E383" s="160" t="s">
        <v>3</v>
      </c>
      <c r="F383" s="161" t="s">
        <v>278</v>
      </c>
      <c r="H383" s="162">
        <v>3</v>
      </c>
      <c r="I383" s="163"/>
      <c r="L383" s="159"/>
      <c r="M383" s="164"/>
      <c r="N383" s="165"/>
      <c r="O383" s="165"/>
      <c r="P383" s="165"/>
      <c r="Q383" s="165"/>
      <c r="R383" s="165"/>
      <c r="S383" s="165"/>
      <c r="T383" s="166"/>
      <c r="AT383" s="160" t="s">
        <v>125</v>
      </c>
      <c r="AU383" s="160" t="s">
        <v>122</v>
      </c>
      <c r="AV383" s="13" t="s">
        <v>81</v>
      </c>
      <c r="AW383" s="13" t="s">
        <v>33</v>
      </c>
      <c r="AX383" s="13" t="s">
        <v>72</v>
      </c>
      <c r="AY383" s="160" t="s">
        <v>115</v>
      </c>
    </row>
    <row r="384" spans="1:65" s="2" customFormat="1" ht="14.45" customHeight="1">
      <c r="A384" s="35"/>
      <c r="B384" s="140"/>
      <c r="C384" s="141" t="s">
        <v>644</v>
      </c>
      <c r="D384" s="141" t="s">
        <v>118</v>
      </c>
      <c r="E384" s="142" t="s">
        <v>1652</v>
      </c>
      <c r="F384" s="143" t="s">
        <v>1653</v>
      </c>
      <c r="G384" s="144" t="s">
        <v>274</v>
      </c>
      <c r="H384" s="145">
        <v>3</v>
      </c>
      <c r="I384" s="146"/>
      <c r="J384" s="147">
        <f>ROUND(I384*H384,2)</f>
        <v>0</v>
      </c>
      <c r="K384" s="143" t="s">
        <v>200</v>
      </c>
      <c r="L384" s="36"/>
      <c r="M384" s="148" t="s">
        <v>3</v>
      </c>
      <c r="N384" s="149" t="s">
        <v>43</v>
      </c>
      <c r="O384" s="56"/>
      <c r="P384" s="150">
        <f>O384*H384</f>
        <v>0</v>
      </c>
      <c r="Q384" s="150">
        <v>0.15540000000000001</v>
      </c>
      <c r="R384" s="150">
        <f>Q384*H384</f>
        <v>0.46620000000000006</v>
      </c>
      <c r="S384" s="150">
        <v>0</v>
      </c>
      <c r="T384" s="151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152" t="s">
        <v>122</v>
      </c>
      <c r="AT384" s="152" t="s">
        <v>118</v>
      </c>
      <c r="AU384" s="152" t="s">
        <v>122</v>
      </c>
      <c r="AY384" s="20" t="s">
        <v>115</v>
      </c>
      <c r="BE384" s="153">
        <f>IF(N384="základní",J384,0)</f>
        <v>0</v>
      </c>
      <c r="BF384" s="153">
        <f>IF(N384="snížená",J384,0)</f>
        <v>0</v>
      </c>
      <c r="BG384" s="153">
        <f>IF(N384="zákl. přenesená",J384,0)</f>
        <v>0</v>
      </c>
      <c r="BH384" s="153">
        <f>IF(N384="sníž. přenesená",J384,0)</f>
        <v>0</v>
      </c>
      <c r="BI384" s="153">
        <f>IF(N384="nulová",J384,0)</f>
        <v>0</v>
      </c>
      <c r="BJ384" s="20" t="s">
        <v>34</v>
      </c>
      <c r="BK384" s="153">
        <f>ROUND(I384*H384,2)</f>
        <v>0</v>
      </c>
      <c r="BL384" s="20" t="s">
        <v>122</v>
      </c>
      <c r="BM384" s="152" t="s">
        <v>1654</v>
      </c>
    </row>
    <row r="385" spans="1:65" s="2" customFormat="1" ht="19.5">
      <c r="A385" s="35"/>
      <c r="B385" s="36"/>
      <c r="C385" s="35"/>
      <c r="D385" s="154" t="s">
        <v>124</v>
      </c>
      <c r="E385" s="35"/>
      <c r="F385" s="155" t="s">
        <v>1655</v>
      </c>
      <c r="G385" s="35"/>
      <c r="H385" s="35"/>
      <c r="I385" s="156"/>
      <c r="J385" s="35"/>
      <c r="K385" s="35"/>
      <c r="L385" s="36"/>
      <c r="M385" s="157"/>
      <c r="N385" s="158"/>
      <c r="O385" s="56"/>
      <c r="P385" s="56"/>
      <c r="Q385" s="56"/>
      <c r="R385" s="56"/>
      <c r="S385" s="56"/>
      <c r="T385" s="57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20" t="s">
        <v>124</v>
      </c>
      <c r="AU385" s="20" t="s">
        <v>122</v>
      </c>
    </row>
    <row r="386" spans="1:65" s="2" customFormat="1">
      <c r="A386" s="35"/>
      <c r="B386" s="36"/>
      <c r="C386" s="35"/>
      <c r="D386" s="154" t="s">
        <v>203</v>
      </c>
      <c r="E386" s="35"/>
      <c r="F386" s="177"/>
      <c r="G386" s="35"/>
      <c r="H386" s="35"/>
      <c r="I386" s="156"/>
      <c r="J386" s="35"/>
      <c r="K386" s="35"/>
      <c r="L386" s="36"/>
      <c r="M386" s="157"/>
      <c r="N386" s="158"/>
      <c r="O386" s="56"/>
      <c r="P386" s="56"/>
      <c r="Q386" s="56"/>
      <c r="R386" s="56"/>
      <c r="S386" s="56"/>
      <c r="T386" s="57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20" t="s">
        <v>203</v>
      </c>
      <c r="AU386" s="20" t="s">
        <v>122</v>
      </c>
    </row>
    <row r="387" spans="1:65" s="2" customFormat="1" ht="14.45" customHeight="1">
      <c r="A387" s="35"/>
      <c r="B387" s="140"/>
      <c r="C387" s="186" t="s">
        <v>650</v>
      </c>
      <c r="D387" s="186" t="s">
        <v>427</v>
      </c>
      <c r="E387" s="187" t="s">
        <v>1656</v>
      </c>
      <c r="F387" s="188" t="s">
        <v>1657</v>
      </c>
      <c r="G387" s="189" t="s">
        <v>274</v>
      </c>
      <c r="H387" s="190">
        <v>3.03</v>
      </c>
      <c r="I387" s="191"/>
      <c r="J387" s="192">
        <f>ROUND(I387*H387,2)</f>
        <v>0</v>
      </c>
      <c r="K387" s="188" t="s">
        <v>3</v>
      </c>
      <c r="L387" s="193"/>
      <c r="M387" s="194" t="s">
        <v>3</v>
      </c>
      <c r="N387" s="195" t="s">
        <v>43</v>
      </c>
      <c r="O387" s="56"/>
      <c r="P387" s="150">
        <f>O387*H387</f>
        <v>0</v>
      </c>
      <c r="Q387" s="150">
        <v>0.10199999999999999</v>
      </c>
      <c r="R387" s="150">
        <f>Q387*H387</f>
        <v>0.30905999999999995</v>
      </c>
      <c r="S387" s="150">
        <v>0</v>
      </c>
      <c r="T387" s="151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152" t="s">
        <v>152</v>
      </c>
      <c r="AT387" s="152" t="s">
        <v>427</v>
      </c>
      <c r="AU387" s="152" t="s">
        <v>122</v>
      </c>
      <c r="AY387" s="20" t="s">
        <v>115</v>
      </c>
      <c r="BE387" s="153">
        <f>IF(N387="základní",J387,0)</f>
        <v>0</v>
      </c>
      <c r="BF387" s="153">
        <f>IF(N387="snížená",J387,0)</f>
        <v>0</v>
      </c>
      <c r="BG387" s="153">
        <f>IF(N387="zákl. přenesená",J387,0)</f>
        <v>0</v>
      </c>
      <c r="BH387" s="153">
        <f>IF(N387="sníž. přenesená",J387,0)</f>
        <v>0</v>
      </c>
      <c r="BI387" s="153">
        <f>IF(N387="nulová",J387,0)</f>
        <v>0</v>
      </c>
      <c r="BJ387" s="20" t="s">
        <v>34</v>
      </c>
      <c r="BK387" s="153">
        <f>ROUND(I387*H387,2)</f>
        <v>0</v>
      </c>
      <c r="BL387" s="20" t="s">
        <v>122</v>
      </c>
      <c r="BM387" s="152" t="s">
        <v>1658</v>
      </c>
    </row>
    <row r="388" spans="1:65" s="2" customFormat="1">
      <c r="A388" s="35"/>
      <c r="B388" s="36"/>
      <c r="C388" s="35"/>
      <c r="D388" s="154" t="s">
        <v>124</v>
      </c>
      <c r="E388" s="35"/>
      <c r="F388" s="155" t="s">
        <v>1657</v>
      </c>
      <c r="G388" s="35"/>
      <c r="H388" s="35"/>
      <c r="I388" s="156"/>
      <c r="J388" s="35"/>
      <c r="K388" s="35"/>
      <c r="L388" s="36"/>
      <c r="M388" s="157"/>
      <c r="N388" s="158"/>
      <c r="O388" s="56"/>
      <c r="P388" s="56"/>
      <c r="Q388" s="56"/>
      <c r="R388" s="56"/>
      <c r="S388" s="56"/>
      <c r="T388" s="57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20" t="s">
        <v>124</v>
      </c>
      <c r="AU388" s="20" t="s">
        <v>122</v>
      </c>
    </row>
    <row r="389" spans="1:65" s="13" customFormat="1">
      <c r="B389" s="159"/>
      <c r="D389" s="154" t="s">
        <v>125</v>
      </c>
      <c r="E389" s="160" t="s">
        <v>3</v>
      </c>
      <c r="F389" s="161" t="s">
        <v>489</v>
      </c>
      <c r="H389" s="162">
        <v>3.03</v>
      </c>
      <c r="I389" s="163"/>
      <c r="L389" s="159"/>
      <c r="M389" s="164"/>
      <c r="N389" s="165"/>
      <c r="O389" s="165"/>
      <c r="P389" s="165"/>
      <c r="Q389" s="165"/>
      <c r="R389" s="165"/>
      <c r="S389" s="165"/>
      <c r="T389" s="166"/>
      <c r="AT389" s="160" t="s">
        <v>125</v>
      </c>
      <c r="AU389" s="160" t="s">
        <v>122</v>
      </c>
      <c r="AV389" s="13" t="s">
        <v>81</v>
      </c>
      <c r="AW389" s="13" t="s">
        <v>33</v>
      </c>
      <c r="AX389" s="13" t="s">
        <v>72</v>
      </c>
      <c r="AY389" s="160" t="s">
        <v>115</v>
      </c>
    </row>
    <row r="390" spans="1:65" s="2" customFormat="1" ht="14.45" customHeight="1">
      <c r="A390" s="35"/>
      <c r="B390" s="140"/>
      <c r="C390" s="141" t="s">
        <v>655</v>
      </c>
      <c r="D390" s="141" t="s">
        <v>118</v>
      </c>
      <c r="E390" s="142" t="s">
        <v>1088</v>
      </c>
      <c r="F390" s="143" t="s">
        <v>1089</v>
      </c>
      <c r="G390" s="144" t="s">
        <v>274</v>
      </c>
      <c r="H390" s="145">
        <v>17.8</v>
      </c>
      <c r="I390" s="146"/>
      <c r="J390" s="147">
        <f>ROUND(I390*H390,2)</f>
        <v>0</v>
      </c>
      <c r="K390" s="143" t="s">
        <v>200</v>
      </c>
      <c r="L390" s="36"/>
      <c r="M390" s="148" t="s">
        <v>3</v>
      </c>
      <c r="N390" s="149" t="s">
        <v>43</v>
      </c>
      <c r="O390" s="56"/>
      <c r="P390" s="150">
        <f>O390*H390</f>
        <v>0</v>
      </c>
      <c r="Q390" s="150">
        <v>0</v>
      </c>
      <c r="R390" s="150">
        <f>Q390*H390</f>
        <v>0</v>
      </c>
      <c r="S390" s="150">
        <v>0</v>
      </c>
      <c r="T390" s="151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152" t="s">
        <v>122</v>
      </c>
      <c r="AT390" s="152" t="s">
        <v>118</v>
      </c>
      <c r="AU390" s="152" t="s">
        <v>122</v>
      </c>
      <c r="AY390" s="20" t="s">
        <v>115</v>
      </c>
      <c r="BE390" s="153">
        <f>IF(N390="základní",J390,0)</f>
        <v>0</v>
      </c>
      <c r="BF390" s="153">
        <f>IF(N390="snížená",J390,0)</f>
        <v>0</v>
      </c>
      <c r="BG390" s="153">
        <f>IF(N390="zákl. přenesená",J390,0)</f>
        <v>0</v>
      </c>
      <c r="BH390" s="153">
        <f>IF(N390="sníž. přenesená",J390,0)</f>
        <v>0</v>
      </c>
      <c r="BI390" s="153">
        <f>IF(N390="nulová",J390,0)</f>
        <v>0</v>
      </c>
      <c r="BJ390" s="20" t="s">
        <v>34</v>
      </c>
      <c r="BK390" s="153">
        <f>ROUND(I390*H390,2)</f>
        <v>0</v>
      </c>
      <c r="BL390" s="20" t="s">
        <v>122</v>
      </c>
      <c r="BM390" s="152" t="s">
        <v>1659</v>
      </c>
    </row>
    <row r="391" spans="1:65" s="2" customFormat="1">
      <c r="A391" s="35"/>
      <c r="B391" s="36"/>
      <c r="C391" s="35"/>
      <c r="D391" s="154" t="s">
        <v>124</v>
      </c>
      <c r="E391" s="35"/>
      <c r="F391" s="155" t="s">
        <v>1091</v>
      </c>
      <c r="G391" s="35"/>
      <c r="H391" s="35"/>
      <c r="I391" s="156"/>
      <c r="J391" s="35"/>
      <c r="K391" s="35"/>
      <c r="L391" s="36"/>
      <c r="M391" s="157"/>
      <c r="N391" s="158"/>
      <c r="O391" s="56"/>
      <c r="P391" s="56"/>
      <c r="Q391" s="56"/>
      <c r="R391" s="56"/>
      <c r="S391" s="56"/>
      <c r="T391" s="57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T391" s="20" t="s">
        <v>124</v>
      </c>
      <c r="AU391" s="20" t="s">
        <v>122</v>
      </c>
    </row>
    <row r="392" spans="1:65" s="2" customFormat="1">
      <c r="A392" s="35"/>
      <c r="B392" s="36"/>
      <c r="C392" s="35"/>
      <c r="D392" s="154" t="s">
        <v>203</v>
      </c>
      <c r="E392" s="35"/>
      <c r="F392" s="177"/>
      <c r="G392" s="35"/>
      <c r="H392" s="35"/>
      <c r="I392" s="156"/>
      <c r="J392" s="35"/>
      <c r="K392" s="35"/>
      <c r="L392" s="36"/>
      <c r="M392" s="157"/>
      <c r="N392" s="158"/>
      <c r="O392" s="56"/>
      <c r="P392" s="56"/>
      <c r="Q392" s="56"/>
      <c r="R392" s="56"/>
      <c r="S392" s="56"/>
      <c r="T392" s="57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T392" s="20" t="s">
        <v>203</v>
      </c>
      <c r="AU392" s="20" t="s">
        <v>122</v>
      </c>
    </row>
    <row r="393" spans="1:65" s="13" customFormat="1">
      <c r="B393" s="159"/>
      <c r="D393" s="154" t="s">
        <v>125</v>
      </c>
      <c r="E393" s="160" t="s">
        <v>3</v>
      </c>
      <c r="F393" s="161" t="s">
        <v>1660</v>
      </c>
      <c r="H393" s="162">
        <v>17.8</v>
      </c>
      <c r="I393" s="163"/>
      <c r="L393" s="159"/>
      <c r="M393" s="164"/>
      <c r="N393" s="165"/>
      <c r="O393" s="165"/>
      <c r="P393" s="165"/>
      <c r="Q393" s="165"/>
      <c r="R393" s="165"/>
      <c r="S393" s="165"/>
      <c r="T393" s="166"/>
      <c r="AT393" s="160" t="s">
        <v>125</v>
      </c>
      <c r="AU393" s="160" t="s">
        <v>122</v>
      </c>
      <c r="AV393" s="13" t="s">
        <v>81</v>
      </c>
      <c r="AW393" s="13" t="s">
        <v>33</v>
      </c>
      <c r="AX393" s="13" t="s">
        <v>72</v>
      </c>
      <c r="AY393" s="160" t="s">
        <v>115</v>
      </c>
    </row>
    <row r="394" spans="1:65" s="2" customFormat="1" ht="14.45" customHeight="1">
      <c r="A394" s="35"/>
      <c r="B394" s="140"/>
      <c r="C394" s="141" t="s">
        <v>661</v>
      </c>
      <c r="D394" s="141" t="s">
        <v>118</v>
      </c>
      <c r="E394" s="142" t="s">
        <v>1095</v>
      </c>
      <c r="F394" s="143" t="s">
        <v>1096</v>
      </c>
      <c r="G394" s="144" t="s">
        <v>274</v>
      </c>
      <c r="H394" s="145">
        <v>18</v>
      </c>
      <c r="I394" s="146"/>
      <c r="J394" s="147">
        <f>ROUND(I394*H394,2)</f>
        <v>0</v>
      </c>
      <c r="K394" s="143" t="s">
        <v>200</v>
      </c>
      <c r="L394" s="36"/>
      <c r="M394" s="148" t="s">
        <v>3</v>
      </c>
      <c r="N394" s="149" t="s">
        <v>43</v>
      </c>
      <c r="O394" s="56"/>
      <c r="P394" s="150">
        <f>O394*H394</f>
        <v>0</v>
      </c>
      <c r="Q394" s="150">
        <v>2.0000000000000002E-5</v>
      </c>
      <c r="R394" s="150">
        <f>Q394*H394</f>
        <v>3.6000000000000002E-4</v>
      </c>
      <c r="S394" s="150">
        <v>0</v>
      </c>
      <c r="T394" s="151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152" t="s">
        <v>122</v>
      </c>
      <c r="AT394" s="152" t="s">
        <v>118</v>
      </c>
      <c r="AU394" s="152" t="s">
        <v>122</v>
      </c>
      <c r="AY394" s="20" t="s">
        <v>115</v>
      </c>
      <c r="BE394" s="153">
        <f>IF(N394="základní",J394,0)</f>
        <v>0</v>
      </c>
      <c r="BF394" s="153">
        <f>IF(N394="snížená",J394,0)</f>
        <v>0</v>
      </c>
      <c r="BG394" s="153">
        <f>IF(N394="zákl. přenesená",J394,0)</f>
        <v>0</v>
      </c>
      <c r="BH394" s="153">
        <f>IF(N394="sníž. přenesená",J394,0)</f>
        <v>0</v>
      </c>
      <c r="BI394" s="153">
        <f>IF(N394="nulová",J394,0)</f>
        <v>0</v>
      </c>
      <c r="BJ394" s="20" t="s">
        <v>34</v>
      </c>
      <c r="BK394" s="153">
        <f>ROUND(I394*H394,2)</f>
        <v>0</v>
      </c>
      <c r="BL394" s="20" t="s">
        <v>122</v>
      </c>
      <c r="BM394" s="152" t="s">
        <v>1661</v>
      </c>
    </row>
    <row r="395" spans="1:65" s="2" customFormat="1">
      <c r="A395" s="35"/>
      <c r="B395" s="36"/>
      <c r="C395" s="35"/>
      <c r="D395" s="154" t="s">
        <v>124</v>
      </c>
      <c r="E395" s="35"/>
      <c r="F395" s="155" t="s">
        <v>1098</v>
      </c>
      <c r="G395" s="35"/>
      <c r="H395" s="35"/>
      <c r="I395" s="156"/>
      <c r="J395" s="35"/>
      <c r="K395" s="35"/>
      <c r="L395" s="36"/>
      <c r="M395" s="157"/>
      <c r="N395" s="158"/>
      <c r="O395" s="56"/>
      <c r="P395" s="56"/>
      <c r="Q395" s="56"/>
      <c r="R395" s="56"/>
      <c r="S395" s="56"/>
      <c r="T395" s="57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T395" s="20" t="s">
        <v>124</v>
      </c>
      <c r="AU395" s="20" t="s">
        <v>122</v>
      </c>
    </row>
    <row r="396" spans="1:65" s="2" customFormat="1">
      <c r="A396" s="35"/>
      <c r="B396" s="36"/>
      <c r="C396" s="35"/>
      <c r="D396" s="154" t="s">
        <v>203</v>
      </c>
      <c r="E396" s="35"/>
      <c r="F396" s="177"/>
      <c r="G396" s="35"/>
      <c r="H396" s="35"/>
      <c r="I396" s="156"/>
      <c r="J396" s="35"/>
      <c r="K396" s="35"/>
      <c r="L396" s="36"/>
      <c r="M396" s="157"/>
      <c r="N396" s="158"/>
      <c r="O396" s="56"/>
      <c r="P396" s="56"/>
      <c r="Q396" s="56"/>
      <c r="R396" s="56"/>
      <c r="S396" s="56"/>
      <c r="T396" s="57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T396" s="20" t="s">
        <v>203</v>
      </c>
      <c r="AU396" s="20" t="s">
        <v>122</v>
      </c>
    </row>
    <row r="397" spans="1:65" s="13" customFormat="1">
      <c r="B397" s="159"/>
      <c r="D397" s="154" t="s">
        <v>125</v>
      </c>
      <c r="E397" s="160" t="s">
        <v>3</v>
      </c>
      <c r="F397" s="161" t="s">
        <v>1662</v>
      </c>
      <c r="H397" s="162">
        <v>18</v>
      </c>
      <c r="I397" s="163"/>
      <c r="L397" s="159"/>
      <c r="M397" s="164"/>
      <c r="N397" s="165"/>
      <c r="O397" s="165"/>
      <c r="P397" s="165"/>
      <c r="Q397" s="165"/>
      <c r="R397" s="165"/>
      <c r="S397" s="165"/>
      <c r="T397" s="166"/>
      <c r="AT397" s="160" t="s">
        <v>125</v>
      </c>
      <c r="AU397" s="160" t="s">
        <v>122</v>
      </c>
      <c r="AV397" s="13" t="s">
        <v>81</v>
      </c>
      <c r="AW397" s="13" t="s">
        <v>33</v>
      </c>
      <c r="AX397" s="13" t="s">
        <v>72</v>
      </c>
      <c r="AY397" s="160" t="s">
        <v>115</v>
      </c>
    </row>
    <row r="398" spans="1:65" s="2" customFormat="1" ht="14.45" customHeight="1">
      <c r="A398" s="35"/>
      <c r="B398" s="140"/>
      <c r="C398" s="141" t="s">
        <v>666</v>
      </c>
      <c r="D398" s="141" t="s">
        <v>118</v>
      </c>
      <c r="E398" s="142" t="s">
        <v>1107</v>
      </c>
      <c r="F398" s="143" t="s">
        <v>1108</v>
      </c>
      <c r="G398" s="144" t="s">
        <v>274</v>
      </c>
      <c r="H398" s="145">
        <v>18</v>
      </c>
      <c r="I398" s="146"/>
      <c r="J398" s="147">
        <f>ROUND(I398*H398,2)</f>
        <v>0</v>
      </c>
      <c r="K398" s="143" t="s">
        <v>200</v>
      </c>
      <c r="L398" s="36"/>
      <c r="M398" s="148" t="s">
        <v>3</v>
      </c>
      <c r="N398" s="149" t="s">
        <v>43</v>
      </c>
      <c r="O398" s="56"/>
      <c r="P398" s="150">
        <f>O398*H398</f>
        <v>0</v>
      </c>
      <c r="Q398" s="150">
        <v>1.3999999999999999E-4</v>
      </c>
      <c r="R398" s="150">
        <f>Q398*H398</f>
        <v>2.5199999999999997E-3</v>
      </c>
      <c r="S398" s="150">
        <v>0</v>
      </c>
      <c r="T398" s="151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152" t="s">
        <v>122</v>
      </c>
      <c r="AT398" s="152" t="s">
        <v>118</v>
      </c>
      <c r="AU398" s="152" t="s">
        <v>122</v>
      </c>
      <c r="AY398" s="20" t="s">
        <v>115</v>
      </c>
      <c r="BE398" s="153">
        <f>IF(N398="základní",J398,0)</f>
        <v>0</v>
      </c>
      <c r="BF398" s="153">
        <f>IF(N398="snížená",J398,0)</f>
        <v>0</v>
      </c>
      <c r="BG398" s="153">
        <f>IF(N398="zákl. přenesená",J398,0)</f>
        <v>0</v>
      </c>
      <c r="BH398" s="153">
        <f>IF(N398="sníž. přenesená",J398,0)</f>
        <v>0</v>
      </c>
      <c r="BI398" s="153">
        <f>IF(N398="nulová",J398,0)</f>
        <v>0</v>
      </c>
      <c r="BJ398" s="20" t="s">
        <v>34</v>
      </c>
      <c r="BK398" s="153">
        <f>ROUND(I398*H398,2)</f>
        <v>0</v>
      </c>
      <c r="BL398" s="20" t="s">
        <v>122</v>
      </c>
      <c r="BM398" s="152" t="s">
        <v>1663</v>
      </c>
    </row>
    <row r="399" spans="1:65" s="2" customFormat="1">
      <c r="A399" s="35"/>
      <c r="B399" s="36"/>
      <c r="C399" s="35"/>
      <c r="D399" s="154" t="s">
        <v>124</v>
      </c>
      <c r="E399" s="35"/>
      <c r="F399" s="155" t="s">
        <v>1110</v>
      </c>
      <c r="G399" s="35"/>
      <c r="H399" s="35"/>
      <c r="I399" s="156"/>
      <c r="J399" s="35"/>
      <c r="K399" s="35"/>
      <c r="L399" s="36"/>
      <c r="M399" s="157"/>
      <c r="N399" s="158"/>
      <c r="O399" s="56"/>
      <c r="P399" s="56"/>
      <c r="Q399" s="56"/>
      <c r="R399" s="56"/>
      <c r="S399" s="56"/>
      <c r="T399" s="57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T399" s="20" t="s">
        <v>124</v>
      </c>
      <c r="AU399" s="20" t="s">
        <v>122</v>
      </c>
    </row>
    <row r="400" spans="1:65" s="2" customFormat="1">
      <c r="A400" s="35"/>
      <c r="B400" s="36"/>
      <c r="C400" s="35"/>
      <c r="D400" s="154" t="s">
        <v>203</v>
      </c>
      <c r="E400" s="35"/>
      <c r="F400" s="177"/>
      <c r="G400" s="35"/>
      <c r="H400" s="35"/>
      <c r="I400" s="156"/>
      <c r="J400" s="35"/>
      <c r="K400" s="35"/>
      <c r="L400" s="36"/>
      <c r="M400" s="157"/>
      <c r="N400" s="158"/>
      <c r="O400" s="56"/>
      <c r="P400" s="56"/>
      <c r="Q400" s="56"/>
      <c r="R400" s="56"/>
      <c r="S400" s="56"/>
      <c r="T400" s="57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T400" s="20" t="s">
        <v>203</v>
      </c>
      <c r="AU400" s="20" t="s">
        <v>122</v>
      </c>
    </row>
    <row r="401" spans="1:65" s="13" customFormat="1">
      <c r="B401" s="159"/>
      <c r="D401" s="154" t="s">
        <v>125</v>
      </c>
      <c r="E401" s="160" t="s">
        <v>3</v>
      </c>
      <c r="F401" s="161" t="s">
        <v>1662</v>
      </c>
      <c r="H401" s="162">
        <v>18</v>
      </c>
      <c r="I401" s="163"/>
      <c r="L401" s="159"/>
      <c r="M401" s="164"/>
      <c r="N401" s="165"/>
      <c r="O401" s="165"/>
      <c r="P401" s="165"/>
      <c r="Q401" s="165"/>
      <c r="R401" s="165"/>
      <c r="S401" s="165"/>
      <c r="T401" s="166"/>
      <c r="AT401" s="160" t="s">
        <v>125</v>
      </c>
      <c r="AU401" s="160" t="s">
        <v>122</v>
      </c>
      <c r="AV401" s="13" t="s">
        <v>81</v>
      </c>
      <c r="AW401" s="13" t="s">
        <v>33</v>
      </c>
      <c r="AX401" s="13" t="s">
        <v>72</v>
      </c>
      <c r="AY401" s="160" t="s">
        <v>115</v>
      </c>
    </row>
    <row r="402" spans="1:65" s="2" customFormat="1" ht="14.45" customHeight="1">
      <c r="A402" s="35"/>
      <c r="B402" s="140"/>
      <c r="C402" s="141" t="s">
        <v>671</v>
      </c>
      <c r="D402" s="141" t="s">
        <v>118</v>
      </c>
      <c r="E402" s="142" t="s">
        <v>1113</v>
      </c>
      <c r="F402" s="143" t="s">
        <v>1114</v>
      </c>
      <c r="G402" s="144" t="s">
        <v>274</v>
      </c>
      <c r="H402" s="145">
        <v>17.8</v>
      </c>
      <c r="I402" s="146"/>
      <c r="J402" s="147">
        <f>ROUND(I402*H402,2)</f>
        <v>0</v>
      </c>
      <c r="K402" s="143" t="s">
        <v>3</v>
      </c>
      <c r="L402" s="36"/>
      <c r="M402" s="148" t="s">
        <v>3</v>
      </c>
      <c r="N402" s="149" t="s">
        <v>43</v>
      </c>
      <c r="O402" s="56"/>
      <c r="P402" s="150">
        <f>O402*H402</f>
        <v>0</v>
      </c>
      <c r="Q402" s="150">
        <v>1.3999999999999999E-4</v>
      </c>
      <c r="R402" s="150">
        <f>Q402*H402</f>
        <v>2.4919999999999999E-3</v>
      </c>
      <c r="S402" s="150">
        <v>0</v>
      </c>
      <c r="T402" s="151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152" t="s">
        <v>122</v>
      </c>
      <c r="AT402" s="152" t="s">
        <v>118</v>
      </c>
      <c r="AU402" s="152" t="s">
        <v>122</v>
      </c>
      <c r="AY402" s="20" t="s">
        <v>115</v>
      </c>
      <c r="BE402" s="153">
        <f>IF(N402="základní",J402,0)</f>
        <v>0</v>
      </c>
      <c r="BF402" s="153">
        <f>IF(N402="snížená",J402,0)</f>
        <v>0</v>
      </c>
      <c r="BG402" s="153">
        <f>IF(N402="zákl. přenesená",J402,0)</f>
        <v>0</v>
      </c>
      <c r="BH402" s="153">
        <f>IF(N402="sníž. přenesená",J402,0)</f>
        <v>0</v>
      </c>
      <c r="BI402" s="153">
        <f>IF(N402="nulová",J402,0)</f>
        <v>0</v>
      </c>
      <c r="BJ402" s="20" t="s">
        <v>34</v>
      </c>
      <c r="BK402" s="153">
        <f>ROUND(I402*H402,2)</f>
        <v>0</v>
      </c>
      <c r="BL402" s="20" t="s">
        <v>122</v>
      </c>
      <c r="BM402" s="152" t="s">
        <v>1664</v>
      </c>
    </row>
    <row r="403" spans="1:65" s="2" customFormat="1">
      <c r="A403" s="35"/>
      <c r="B403" s="36"/>
      <c r="C403" s="35"/>
      <c r="D403" s="154" t="s">
        <v>124</v>
      </c>
      <c r="E403" s="35"/>
      <c r="F403" s="155" t="s">
        <v>1116</v>
      </c>
      <c r="G403" s="35"/>
      <c r="H403" s="35"/>
      <c r="I403" s="156"/>
      <c r="J403" s="35"/>
      <c r="K403" s="35"/>
      <c r="L403" s="36"/>
      <c r="M403" s="157"/>
      <c r="N403" s="158"/>
      <c r="O403" s="56"/>
      <c r="P403" s="56"/>
      <c r="Q403" s="56"/>
      <c r="R403" s="56"/>
      <c r="S403" s="56"/>
      <c r="T403" s="57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T403" s="20" t="s">
        <v>124</v>
      </c>
      <c r="AU403" s="20" t="s">
        <v>122</v>
      </c>
    </row>
    <row r="404" spans="1:65" s="2" customFormat="1">
      <c r="A404" s="35"/>
      <c r="B404" s="36"/>
      <c r="C404" s="35"/>
      <c r="D404" s="154" t="s">
        <v>203</v>
      </c>
      <c r="E404" s="35"/>
      <c r="F404" s="177"/>
      <c r="G404" s="35"/>
      <c r="H404" s="35"/>
      <c r="I404" s="156"/>
      <c r="J404" s="35"/>
      <c r="K404" s="35"/>
      <c r="L404" s="36"/>
      <c r="M404" s="157"/>
      <c r="N404" s="158"/>
      <c r="O404" s="56"/>
      <c r="P404" s="56"/>
      <c r="Q404" s="56"/>
      <c r="R404" s="56"/>
      <c r="S404" s="56"/>
      <c r="T404" s="57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T404" s="20" t="s">
        <v>203</v>
      </c>
      <c r="AU404" s="20" t="s">
        <v>122</v>
      </c>
    </row>
    <row r="405" spans="1:65" s="13" customFormat="1">
      <c r="B405" s="159"/>
      <c r="D405" s="154" t="s">
        <v>125</v>
      </c>
      <c r="E405" s="160" t="s">
        <v>3</v>
      </c>
      <c r="F405" s="161" t="s">
        <v>1660</v>
      </c>
      <c r="H405" s="162">
        <v>17.8</v>
      </c>
      <c r="I405" s="163"/>
      <c r="L405" s="159"/>
      <c r="M405" s="164"/>
      <c r="N405" s="165"/>
      <c r="O405" s="165"/>
      <c r="P405" s="165"/>
      <c r="Q405" s="165"/>
      <c r="R405" s="165"/>
      <c r="S405" s="165"/>
      <c r="T405" s="166"/>
      <c r="AT405" s="160" t="s">
        <v>125</v>
      </c>
      <c r="AU405" s="160" t="s">
        <v>122</v>
      </c>
      <c r="AV405" s="13" t="s">
        <v>81</v>
      </c>
      <c r="AW405" s="13" t="s">
        <v>33</v>
      </c>
      <c r="AX405" s="13" t="s">
        <v>72</v>
      </c>
      <c r="AY405" s="160" t="s">
        <v>115</v>
      </c>
    </row>
    <row r="406" spans="1:65" s="2" customFormat="1" ht="14.45" customHeight="1">
      <c r="A406" s="35"/>
      <c r="B406" s="140"/>
      <c r="C406" s="141" t="s">
        <v>676</v>
      </c>
      <c r="D406" s="141" t="s">
        <v>118</v>
      </c>
      <c r="E406" s="142" t="s">
        <v>1665</v>
      </c>
      <c r="F406" s="143" t="s">
        <v>1666</v>
      </c>
      <c r="G406" s="144" t="s">
        <v>487</v>
      </c>
      <c r="H406" s="145">
        <v>3</v>
      </c>
      <c r="I406" s="146"/>
      <c r="J406" s="147">
        <f>ROUND(I406*H406,2)</f>
        <v>0</v>
      </c>
      <c r="K406" s="143" t="s">
        <v>200</v>
      </c>
      <c r="L406" s="36"/>
      <c r="M406" s="148" t="s">
        <v>3</v>
      </c>
      <c r="N406" s="149" t="s">
        <v>43</v>
      </c>
      <c r="O406" s="56"/>
      <c r="P406" s="150">
        <f>O406*H406</f>
        <v>0</v>
      </c>
      <c r="Q406" s="150">
        <v>2.5000000000000001E-4</v>
      </c>
      <c r="R406" s="150">
        <f>Q406*H406</f>
        <v>7.5000000000000002E-4</v>
      </c>
      <c r="S406" s="150">
        <v>0</v>
      </c>
      <c r="T406" s="151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152" t="s">
        <v>122</v>
      </c>
      <c r="AT406" s="152" t="s">
        <v>118</v>
      </c>
      <c r="AU406" s="152" t="s">
        <v>122</v>
      </c>
      <c r="AY406" s="20" t="s">
        <v>115</v>
      </c>
      <c r="BE406" s="153">
        <f>IF(N406="základní",J406,0)</f>
        <v>0</v>
      </c>
      <c r="BF406" s="153">
        <f>IF(N406="snížená",J406,0)</f>
        <v>0</v>
      </c>
      <c r="BG406" s="153">
        <f>IF(N406="zákl. přenesená",J406,0)</f>
        <v>0</v>
      </c>
      <c r="BH406" s="153">
        <f>IF(N406="sníž. přenesená",J406,0)</f>
        <v>0</v>
      </c>
      <c r="BI406" s="153">
        <f>IF(N406="nulová",J406,0)</f>
        <v>0</v>
      </c>
      <c r="BJ406" s="20" t="s">
        <v>34</v>
      </c>
      <c r="BK406" s="153">
        <f>ROUND(I406*H406,2)</f>
        <v>0</v>
      </c>
      <c r="BL406" s="20" t="s">
        <v>122</v>
      </c>
      <c r="BM406" s="152" t="s">
        <v>1667</v>
      </c>
    </row>
    <row r="407" spans="1:65" s="2" customFormat="1" ht="19.5">
      <c r="A407" s="35"/>
      <c r="B407" s="36"/>
      <c r="C407" s="35"/>
      <c r="D407" s="154" t="s">
        <v>124</v>
      </c>
      <c r="E407" s="35"/>
      <c r="F407" s="155" t="s">
        <v>1668</v>
      </c>
      <c r="G407" s="35"/>
      <c r="H407" s="35"/>
      <c r="I407" s="156"/>
      <c r="J407" s="35"/>
      <c r="K407" s="35"/>
      <c r="L407" s="36"/>
      <c r="M407" s="157"/>
      <c r="N407" s="158"/>
      <c r="O407" s="56"/>
      <c r="P407" s="56"/>
      <c r="Q407" s="56"/>
      <c r="R407" s="56"/>
      <c r="S407" s="56"/>
      <c r="T407" s="57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T407" s="20" t="s">
        <v>124</v>
      </c>
      <c r="AU407" s="20" t="s">
        <v>122</v>
      </c>
    </row>
    <row r="408" spans="1:65" s="2" customFormat="1">
      <c r="A408" s="35"/>
      <c r="B408" s="36"/>
      <c r="C408" s="35"/>
      <c r="D408" s="154" t="s">
        <v>203</v>
      </c>
      <c r="E408" s="35"/>
      <c r="F408" s="177"/>
      <c r="G408" s="35"/>
      <c r="H408" s="35"/>
      <c r="I408" s="156"/>
      <c r="J408" s="35"/>
      <c r="K408" s="35"/>
      <c r="L408" s="36"/>
      <c r="M408" s="157"/>
      <c r="N408" s="158"/>
      <c r="O408" s="56"/>
      <c r="P408" s="56"/>
      <c r="Q408" s="56"/>
      <c r="R408" s="56"/>
      <c r="S408" s="56"/>
      <c r="T408" s="57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T408" s="20" t="s">
        <v>203</v>
      </c>
      <c r="AU408" s="20" t="s">
        <v>122</v>
      </c>
    </row>
    <row r="409" spans="1:65" s="2" customFormat="1" ht="14.45" customHeight="1">
      <c r="A409" s="35"/>
      <c r="B409" s="140"/>
      <c r="C409" s="186" t="s">
        <v>681</v>
      </c>
      <c r="D409" s="186" t="s">
        <v>427</v>
      </c>
      <c r="E409" s="187" t="s">
        <v>1669</v>
      </c>
      <c r="F409" s="188" t="s">
        <v>1670</v>
      </c>
      <c r="G409" s="189" t="s">
        <v>274</v>
      </c>
      <c r="H409" s="190">
        <v>1.3129999999999999</v>
      </c>
      <c r="I409" s="191"/>
      <c r="J409" s="192">
        <f>ROUND(I409*H409,2)</f>
        <v>0</v>
      </c>
      <c r="K409" s="188" t="s">
        <v>3</v>
      </c>
      <c r="L409" s="193"/>
      <c r="M409" s="194" t="s">
        <v>3</v>
      </c>
      <c r="N409" s="195" t="s">
        <v>43</v>
      </c>
      <c r="O409" s="56"/>
      <c r="P409" s="150">
        <f>O409*H409</f>
        <v>0</v>
      </c>
      <c r="Q409" s="150">
        <v>7.0099999999999997E-3</v>
      </c>
      <c r="R409" s="150">
        <f>Q409*H409</f>
        <v>9.2041299999999996E-3</v>
      </c>
      <c r="S409" s="150">
        <v>0</v>
      </c>
      <c r="T409" s="151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152" t="s">
        <v>152</v>
      </c>
      <c r="AT409" s="152" t="s">
        <v>427</v>
      </c>
      <c r="AU409" s="152" t="s">
        <v>122</v>
      </c>
      <c r="AY409" s="20" t="s">
        <v>115</v>
      </c>
      <c r="BE409" s="153">
        <f>IF(N409="základní",J409,0)</f>
        <v>0</v>
      </c>
      <c r="BF409" s="153">
        <f>IF(N409="snížená",J409,0)</f>
        <v>0</v>
      </c>
      <c r="BG409" s="153">
        <f>IF(N409="zákl. přenesená",J409,0)</f>
        <v>0</v>
      </c>
      <c r="BH409" s="153">
        <f>IF(N409="sníž. přenesená",J409,0)</f>
        <v>0</v>
      </c>
      <c r="BI409" s="153">
        <f>IF(N409="nulová",J409,0)</f>
        <v>0</v>
      </c>
      <c r="BJ409" s="20" t="s">
        <v>34</v>
      </c>
      <c r="BK409" s="153">
        <f>ROUND(I409*H409,2)</f>
        <v>0</v>
      </c>
      <c r="BL409" s="20" t="s">
        <v>122</v>
      </c>
      <c r="BM409" s="152" t="s">
        <v>1671</v>
      </c>
    </row>
    <row r="410" spans="1:65" s="2" customFormat="1">
      <c r="A410" s="35"/>
      <c r="B410" s="36"/>
      <c r="C410" s="35"/>
      <c r="D410" s="154" t="s">
        <v>124</v>
      </c>
      <c r="E410" s="35"/>
      <c r="F410" s="155" t="s">
        <v>1672</v>
      </c>
      <c r="G410" s="35"/>
      <c r="H410" s="35"/>
      <c r="I410" s="156"/>
      <c r="J410" s="35"/>
      <c r="K410" s="35"/>
      <c r="L410" s="36"/>
      <c r="M410" s="157"/>
      <c r="N410" s="158"/>
      <c r="O410" s="56"/>
      <c r="P410" s="56"/>
      <c r="Q410" s="56"/>
      <c r="R410" s="56"/>
      <c r="S410" s="56"/>
      <c r="T410" s="57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T410" s="20" t="s">
        <v>124</v>
      </c>
      <c r="AU410" s="20" t="s">
        <v>122</v>
      </c>
    </row>
    <row r="411" spans="1:65" s="14" customFormat="1">
      <c r="B411" s="167"/>
      <c r="D411" s="154" t="s">
        <v>125</v>
      </c>
      <c r="E411" s="168" t="s">
        <v>3</v>
      </c>
      <c r="F411" s="169" t="s">
        <v>1673</v>
      </c>
      <c r="H411" s="168" t="s">
        <v>3</v>
      </c>
      <c r="I411" s="170"/>
      <c r="L411" s="167"/>
      <c r="M411" s="171"/>
      <c r="N411" s="172"/>
      <c r="O411" s="172"/>
      <c r="P411" s="172"/>
      <c r="Q411" s="172"/>
      <c r="R411" s="172"/>
      <c r="S411" s="172"/>
      <c r="T411" s="173"/>
      <c r="AT411" s="168" t="s">
        <v>125</v>
      </c>
      <c r="AU411" s="168" t="s">
        <v>122</v>
      </c>
      <c r="AV411" s="14" t="s">
        <v>34</v>
      </c>
      <c r="AW411" s="14" t="s">
        <v>33</v>
      </c>
      <c r="AX411" s="14" t="s">
        <v>72</v>
      </c>
      <c r="AY411" s="168" t="s">
        <v>115</v>
      </c>
    </row>
    <row r="412" spans="1:65" s="13" customFormat="1">
      <c r="B412" s="159"/>
      <c r="D412" s="154" t="s">
        <v>125</v>
      </c>
      <c r="E412" s="160" t="s">
        <v>3</v>
      </c>
      <c r="F412" s="161" t="s">
        <v>1674</v>
      </c>
      <c r="H412" s="162">
        <v>1.3129999999999999</v>
      </c>
      <c r="I412" s="163"/>
      <c r="L412" s="159"/>
      <c r="M412" s="164"/>
      <c r="N412" s="165"/>
      <c r="O412" s="165"/>
      <c r="P412" s="165"/>
      <c r="Q412" s="165"/>
      <c r="R412" s="165"/>
      <c r="S412" s="165"/>
      <c r="T412" s="166"/>
      <c r="AT412" s="160" t="s">
        <v>125</v>
      </c>
      <c r="AU412" s="160" t="s">
        <v>122</v>
      </c>
      <c r="AV412" s="13" t="s">
        <v>81</v>
      </c>
      <c r="AW412" s="13" t="s">
        <v>33</v>
      </c>
      <c r="AX412" s="13" t="s">
        <v>72</v>
      </c>
      <c r="AY412" s="160" t="s">
        <v>115</v>
      </c>
    </row>
    <row r="413" spans="1:65" s="2" customFormat="1" ht="14.45" customHeight="1">
      <c r="A413" s="35"/>
      <c r="B413" s="140"/>
      <c r="C413" s="186" t="s">
        <v>686</v>
      </c>
      <c r="D413" s="186" t="s">
        <v>427</v>
      </c>
      <c r="E413" s="187" t="s">
        <v>1675</v>
      </c>
      <c r="F413" s="188" t="s">
        <v>1676</v>
      </c>
      <c r="G413" s="189" t="s">
        <v>274</v>
      </c>
      <c r="H413" s="190">
        <v>0.70699999999999996</v>
      </c>
      <c r="I413" s="191"/>
      <c r="J413" s="192">
        <f>ROUND(I413*H413,2)</f>
        <v>0</v>
      </c>
      <c r="K413" s="188" t="s">
        <v>3</v>
      </c>
      <c r="L413" s="193"/>
      <c r="M413" s="194" t="s">
        <v>3</v>
      </c>
      <c r="N413" s="195" t="s">
        <v>43</v>
      </c>
      <c r="O413" s="56"/>
      <c r="P413" s="150">
        <f>O413*H413</f>
        <v>0</v>
      </c>
      <c r="Q413" s="150">
        <v>8.2100000000000003E-3</v>
      </c>
      <c r="R413" s="150">
        <f>Q413*H413</f>
        <v>5.8044699999999999E-3</v>
      </c>
      <c r="S413" s="150">
        <v>0</v>
      </c>
      <c r="T413" s="151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52" t="s">
        <v>152</v>
      </c>
      <c r="AT413" s="152" t="s">
        <v>427</v>
      </c>
      <c r="AU413" s="152" t="s">
        <v>122</v>
      </c>
      <c r="AY413" s="20" t="s">
        <v>115</v>
      </c>
      <c r="BE413" s="153">
        <f>IF(N413="základní",J413,0)</f>
        <v>0</v>
      </c>
      <c r="BF413" s="153">
        <f>IF(N413="snížená",J413,0)</f>
        <v>0</v>
      </c>
      <c r="BG413" s="153">
        <f>IF(N413="zákl. přenesená",J413,0)</f>
        <v>0</v>
      </c>
      <c r="BH413" s="153">
        <f>IF(N413="sníž. přenesená",J413,0)</f>
        <v>0</v>
      </c>
      <c r="BI413" s="153">
        <f>IF(N413="nulová",J413,0)</f>
        <v>0</v>
      </c>
      <c r="BJ413" s="20" t="s">
        <v>34</v>
      </c>
      <c r="BK413" s="153">
        <f>ROUND(I413*H413,2)</f>
        <v>0</v>
      </c>
      <c r="BL413" s="20" t="s">
        <v>122</v>
      </c>
      <c r="BM413" s="152" t="s">
        <v>1677</v>
      </c>
    </row>
    <row r="414" spans="1:65" s="2" customFormat="1">
      <c r="A414" s="35"/>
      <c r="B414" s="36"/>
      <c r="C414" s="35"/>
      <c r="D414" s="154" t="s">
        <v>124</v>
      </c>
      <c r="E414" s="35"/>
      <c r="F414" s="155" t="s">
        <v>1676</v>
      </c>
      <c r="G414" s="35"/>
      <c r="H414" s="35"/>
      <c r="I414" s="156"/>
      <c r="J414" s="35"/>
      <c r="K414" s="35"/>
      <c r="L414" s="36"/>
      <c r="M414" s="157"/>
      <c r="N414" s="158"/>
      <c r="O414" s="56"/>
      <c r="P414" s="56"/>
      <c r="Q414" s="56"/>
      <c r="R414" s="56"/>
      <c r="S414" s="56"/>
      <c r="T414" s="57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T414" s="20" t="s">
        <v>124</v>
      </c>
      <c r="AU414" s="20" t="s">
        <v>122</v>
      </c>
    </row>
    <row r="415" spans="1:65" s="14" customFormat="1">
      <c r="B415" s="167"/>
      <c r="D415" s="154" t="s">
        <v>125</v>
      </c>
      <c r="E415" s="168" t="s">
        <v>3</v>
      </c>
      <c r="F415" s="169" t="s">
        <v>1673</v>
      </c>
      <c r="H415" s="168" t="s">
        <v>3</v>
      </c>
      <c r="I415" s="170"/>
      <c r="L415" s="167"/>
      <c r="M415" s="171"/>
      <c r="N415" s="172"/>
      <c r="O415" s="172"/>
      <c r="P415" s="172"/>
      <c r="Q415" s="172"/>
      <c r="R415" s="172"/>
      <c r="S415" s="172"/>
      <c r="T415" s="173"/>
      <c r="AT415" s="168" t="s">
        <v>125</v>
      </c>
      <c r="AU415" s="168" t="s">
        <v>122</v>
      </c>
      <c r="AV415" s="14" t="s">
        <v>34</v>
      </c>
      <c r="AW415" s="14" t="s">
        <v>33</v>
      </c>
      <c r="AX415" s="14" t="s">
        <v>72</v>
      </c>
      <c r="AY415" s="168" t="s">
        <v>115</v>
      </c>
    </row>
    <row r="416" spans="1:65" s="13" customFormat="1">
      <c r="B416" s="159"/>
      <c r="D416" s="154" t="s">
        <v>125</v>
      </c>
      <c r="E416" s="160" t="s">
        <v>3</v>
      </c>
      <c r="F416" s="161" t="s">
        <v>1678</v>
      </c>
      <c r="H416" s="162">
        <v>0.70699999999999996</v>
      </c>
      <c r="I416" s="163"/>
      <c r="L416" s="159"/>
      <c r="M416" s="164"/>
      <c r="N416" s="165"/>
      <c r="O416" s="165"/>
      <c r="P416" s="165"/>
      <c r="Q416" s="165"/>
      <c r="R416" s="165"/>
      <c r="S416" s="165"/>
      <c r="T416" s="166"/>
      <c r="AT416" s="160" t="s">
        <v>125</v>
      </c>
      <c r="AU416" s="160" t="s">
        <v>122</v>
      </c>
      <c r="AV416" s="13" t="s">
        <v>81</v>
      </c>
      <c r="AW416" s="13" t="s">
        <v>33</v>
      </c>
      <c r="AX416" s="13" t="s">
        <v>72</v>
      </c>
      <c r="AY416" s="160" t="s">
        <v>115</v>
      </c>
    </row>
    <row r="417" spans="1:65" s="2" customFormat="1" ht="14.45" customHeight="1">
      <c r="A417" s="35"/>
      <c r="B417" s="140"/>
      <c r="C417" s="141" t="s">
        <v>691</v>
      </c>
      <c r="D417" s="141" t="s">
        <v>118</v>
      </c>
      <c r="E417" s="142" t="s">
        <v>1154</v>
      </c>
      <c r="F417" s="143" t="s">
        <v>1155</v>
      </c>
      <c r="G417" s="144" t="s">
        <v>583</v>
      </c>
      <c r="H417" s="145">
        <v>3</v>
      </c>
      <c r="I417" s="146"/>
      <c r="J417" s="147">
        <f>ROUND(I417*H417,2)</f>
        <v>0</v>
      </c>
      <c r="K417" s="143" t="s">
        <v>3</v>
      </c>
      <c r="L417" s="36"/>
      <c r="M417" s="148" t="s">
        <v>3</v>
      </c>
      <c r="N417" s="149" t="s">
        <v>43</v>
      </c>
      <c r="O417" s="56"/>
      <c r="P417" s="150">
        <f>O417*H417</f>
        <v>0</v>
      </c>
      <c r="Q417" s="150">
        <v>0</v>
      </c>
      <c r="R417" s="150">
        <f>Q417*H417</f>
        <v>0</v>
      </c>
      <c r="S417" s="150">
        <v>0</v>
      </c>
      <c r="T417" s="151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152" t="s">
        <v>122</v>
      </c>
      <c r="AT417" s="152" t="s">
        <v>118</v>
      </c>
      <c r="AU417" s="152" t="s">
        <v>122</v>
      </c>
      <c r="AY417" s="20" t="s">
        <v>115</v>
      </c>
      <c r="BE417" s="153">
        <f>IF(N417="základní",J417,0)</f>
        <v>0</v>
      </c>
      <c r="BF417" s="153">
        <f>IF(N417="snížená",J417,0)</f>
        <v>0</v>
      </c>
      <c r="BG417" s="153">
        <f>IF(N417="zákl. přenesená",J417,0)</f>
        <v>0</v>
      </c>
      <c r="BH417" s="153">
        <f>IF(N417="sníž. přenesená",J417,0)</f>
        <v>0</v>
      </c>
      <c r="BI417" s="153">
        <f>IF(N417="nulová",J417,0)</f>
        <v>0</v>
      </c>
      <c r="BJ417" s="20" t="s">
        <v>34</v>
      </c>
      <c r="BK417" s="153">
        <f>ROUND(I417*H417,2)</f>
        <v>0</v>
      </c>
      <c r="BL417" s="20" t="s">
        <v>122</v>
      </c>
      <c r="BM417" s="152" t="s">
        <v>1679</v>
      </c>
    </row>
    <row r="418" spans="1:65" s="2" customFormat="1">
      <c r="A418" s="35"/>
      <c r="B418" s="36"/>
      <c r="C418" s="35"/>
      <c r="D418" s="154" t="s">
        <v>124</v>
      </c>
      <c r="E418" s="35"/>
      <c r="F418" s="155" t="s">
        <v>1155</v>
      </c>
      <c r="G418" s="35"/>
      <c r="H418" s="35"/>
      <c r="I418" s="156"/>
      <c r="J418" s="35"/>
      <c r="K418" s="35"/>
      <c r="L418" s="36"/>
      <c r="M418" s="157"/>
      <c r="N418" s="158"/>
      <c r="O418" s="56"/>
      <c r="P418" s="56"/>
      <c r="Q418" s="56"/>
      <c r="R418" s="56"/>
      <c r="S418" s="56"/>
      <c r="T418" s="57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T418" s="20" t="s">
        <v>124</v>
      </c>
      <c r="AU418" s="20" t="s">
        <v>122</v>
      </c>
    </row>
    <row r="419" spans="1:65" s="2" customFormat="1" ht="14.45" customHeight="1">
      <c r="A419" s="35"/>
      <c r="B419" s="140"/>
      <c r="C419" s="141" t="s">
        <v>697</v>
      </c>
      <c r="D419" s="141" t="s">
        <v>118</v>
      </c>
      <c r="E419" s="142" t="s">
        <v>1680</v>
      </c>
      <c r="F419" s="143" t="s">
        <v>1681</v>
      </c>
      <c r="G419" s="144" t="s">
        <v>583</v>
      </c>
      <c r="H419" s="145">
        <v>3</v>
      </c>
      <c r="I419" s="146"/>
      <c r="J419" s="147">
        <f>ROUND(I419*H419,2)</f>
        <v>0</v>
      </c>
      <c r="K419" s="143" t="s">
        <v>3</v>
      </c>
      <c r="L419" s="36"/>
      <c r="M419" s="148" t="s">
        <v>3</v>
      </c>
      <c r="N419" s="149" t="s">
        <v>43</v>
      </c>
      <c r="O419" s="56"/>
      <c r="P419" s="150">
        <f>O419*H419</f>
        <v>0</v>
      </c>
      <c r="Q419" s="150">
        <v>0</v>
      </c>
      <c r="R419" s="150">
        <f>Q419*H419</f>
        <v>0</v>
      </c>
      <c r="S419" s="150">
        <v>0</v>
      </c>
      <c r="T419" s="151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152" t="s">
        <v>122</v>
      </c>
      <c r="AT419" s="152" t="s">
        <v>118</v>
      </c>
      <c r="AU419" s="152" t="s">
        <v>122</v>
      </c>
      <c r="AY419" s="20" t="s">
        <v>115</v>
      </c>
      <c r="BE419" s="153">
        <f>IF(N419="základní",J419,0)</f>
        <v>0</v>
      </c>
      <c r="BF419" s="153">
        <f>IF(N419="snížená",J419,0)</f>
        <v>0</v>
      </c>
      <c r="BG419" s="153">
        <f>IF(N419="zákl. přenesená",J419,0)</f>
        <v>0</v>
      </c>
      <c r="BH419" s="153">
        <f>IF(N419="sníž. přenesená",J419,0)</f>
        <v>0</v>
      </c>
      <c r="BI419" s="153">
        <f>IF(N419="nulová",J419,0)</f>
        <v>0</v>
      </c>
      <c r="BJ419" s="20" t="s">
        <v>34</v>
      </c>
      <c r="BK419" s="153">
        <f>ROUND(I419*H419,2)</f>
        <v>0</v>
      </c>
      <c r="BL419" s="20" t="s">
        <v>122</v>
      </c>
      <c r="BM419" s="152" t="s">
        <v>1682</v>
      </c>
    </row>
    <row r="420" spans="1:65" s="2" customFormat="1">
      <c r="A420" s="35"/>
      <c r="B420" s="36"/>
      <c r="C420" s="35"/>
      <c r="D420" s="154" t="s">
        <v>124</v>
      </c>
      <c r="E420" s="35"/>
      <c r="F420" s="155" t="s">
        <v>1683</v>
      </c>
      <c r="G420" s="35"/>
      <c r="H420" s="35"/>
      <c r="I420" s="156"/>
      <c r="J420" s="35"/>
      <c r="K420" s="35"/>
      <c r="L420" s="36"/>
      <c r="M420" s="157"/>
      <c r="N420" s="158"/>
      <c r="O420" s="56"/>
      <c r="P420" s="56"/>
      <c r="Q420" s="56"/>
      <c r="R420" s="56"/>
      <c r="S420" s="56"/>
      <c r="T420" s="57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T420" s="20" t="s">
        <v>124</v>
      </c>
      <c r="AU420" s="20" t="s">
        <v>122</v>
      </c>
    </row>
    <row r="421" spans="1:65" s="2" customFormat="1" ht="14.45" customHeight="1">
      <c r="A421" s="35"/>
      <c r="B421" s="140"/>
      <c r="C421" s="141" t="s">
        <v>527</v>
      </c>
      <c r="D421" s="141" t="s">
        <v>118</v>
      </c>
      <c r="E421" s="142" t="s">
        <v>1684</v>
      </c>
      <c r="F421" s="143" t="s">
        <v>1685</v>
      </c>
      <c r="G421" s="144" t="s">
        <v>487</v>
      </c>
      <c r="H421" s="145">
        <v>3</v>
      </c>
      <c r="I421" s="146"/>
      <c r="J421" s="147">
        <f>ROUND(I421*H421,2)</f>
        <v>0</v>
      </c>
      <c r="K421" s="143" t="s">
        <v>200</v>
      </c>
      <c r="L421" s="36"/>
      <c r="M421" s="148" t="s">
        <v>3</v>
      </c>
      <c r="N421" s="149" t="s">
        <v>43</v>
      </c>
      <c r="O421" s="56"/>
      <c r="P421" s="150">
        <f>O421*H421</f>
        <v>0</v>
      </c>
      <c r="Q421" s="150">
        <v>0</v>
      </c>
      <c r="R421" s="150">
        <f>Q421*H421</f>
        <v>0</v>
      </c>
      <c r="S421" s="150">
        <v>9.9000000000000005E-2</v>
      </c>
      <c r="T421" s="151">
        <f>S421*H421</f>
        <v>0.29700000000000004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152" t="s">
        <v>122</v>
      </c>
      <c r="AT421" s="152" t="s">
        <v>118</v>
      </c>
      <c r="AU421" s="152" t="s">
        <v>122</v>
      </c>
      <c r="AY421" s="20" t="s">
        <v>115</v>
      </c>
      <c r="BE421" s="153">
        <f>IF(N421="základní",J421,0)</f>
        <v>0</v>
      </c>
      <c r="BF421" s="153">
        <f>IF(N421="snížená",J421,0)</f>
        <v>0</v>
      </c>
      <c r="BG421" s="153">
        <f>IF(N421="zákl. přenesená",J421,0)</f>
        <v>0</v>
      </c>
      <c r="BH421" s="153">
        <f>IF(N421="sníž. přenesená",J421,0)</f>
        <v>0</v>
      </c>
      <c r="BI421" s="153">
        <f>IF(N421="nulová",J421,0)</f>
        <v>0</v>
      </c>
      <c r="BJ421" s="20" t="s">
        <v>34</v>
      </c>
      <c r="BK421" s="153">
        <f>ROUND(I421*H421,2)</f>
        <v>0</v>
      </c>
      <c r="BL421" s="20" t="s">
        <v>122</v>
      </c>
      <c r="BM421" s="152" t="s">
        <v>1686</v>
      </c>
    </row>
    <row r="422" spans="1:65" s="2" customFormat="1" ht="19.5">
      <c r="A422" s="35"/>
      <c r="B422" s="36"/>
      <c r="C422" s="35"/>
      <c r="D422" s="154" t="s">
        <v>124</v>
      </c>
      <c r="E422" s="35"/>
      <c r="F422" s="155" t="s">
        <v>1687</v>
      </c>
      <c r="G422" s="35"/>
      <c r="H422" s="35"/>
      <c r="I422" s="156"/>
      <c r="J422" s="35"/>
      <c r="K422" s="35"/>
      <c r="L422" s="36"/>
      <c r="M422" s="157"/>
      <c r="N422" s="158"/>
      <c r="O422" s="56"/>
      <c r="P422" s="56"/>
      <c r="Q422" s="56"/>
      <c r="R422" s="56"/>
      <c r="S422" s="56"/>
      <c r="T422" s="57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T422" s="20" t="s">
        <v>124</v>
      </c>
      <c r="AU422" s="20" t="s">
        <v>122</v>
      </c>
    </row>
    <row r="423" spans="1:65" s="13" customFormat="1">
      <c r="B423" s="159"/>
      <c r="D423" s="154" t="s">
        <v>125</v>
      </c>
      <c r="E423" s="160" t="s">
        <v>3</v>
      </c>
      <c r="F423" s="161" t="s">
        <v>133</v>
      </c>
      <c r="H423" s="162">
        <v>3</v>
      </c>
      <c r="I423" s="163"/>
      <c r="L423" s="159"/>
      <c r="M423" s="164"/>
      <c r="N423" s="165"/>
      <c r="O423" s="165"/>
      <c r="P423" s="165"/>
      <c r="Q423" s="165"/>
      <c r="R423" s="165"/>
      <c r="S423" s="165"/>
      <c r="T423" s="166"/>
      <c r="AT423" s="160" t="s">
        <v>125</v>
      </c>
      <c r="AU423" s="160" t="s">
        <v>122</v>
      </c>
      <c r="AV423" s="13" t="s">
        <v>81</v>
      </c>
      <c r="AW423" s="13" t="s">
        <v>33</v>
      </c>
      <c r="AX423" s="13" t="s">
        <v>34</v>
      </c>
      <c r="AY423" s="160" t="s">
        <v>115</v>
      </c>
    </row>
    <row r="424" spans="1:65" s="2" customFormat="1" ht="14.45" customHeight="1">
      <c r="A424" s="35"/>
      <c r="B424" s="140"/>
      <c r="C424" s="141" t="s">
        <v>705</v>
      </c>
      <c r="D424" s="141" t="s">
        <v>118</v>
      </c>
      <c r="E424" s="142" t="s">
        <v>1688</v>
      </c>
      <c r="F424" s="143" t="s">
        <v>1689</v>
      </c>
      <c r="G424" s="144" t="s">
        <v>121</v>
      </c>
      <c r="H424" s="145">
        <v>3</v>
      </c>
      <c r="I424" s="146"/>
      <c r="J424" s="147">
        <f>ROUND(I424*H424,2)</f>
        <v>0</v>
      </c>
      <c r="K424" s="143" t="s">
        <v>3</v>
      </c>
      <c r="L424" s="36"/>
      <c r="M424" s="148" t="s">
        <v>3</v>
      </c>
      <c r="N424" s="149" t="s">
        <v>43</v>
      </c>
      <c r="O424" s="56"/>
      <c r="P424" s="150">
        <f>O424*H424</f>
        <v>0</v>
      </c>
      <c r="Q424" s="150">
        <v>0</v>
      </c>
      <c r="R424" s="150">
        <f>Q424*H424</f>
        <v>0</v>
      </c>
      <c r="S424" s="150">
        <v>0</v>
      </c>
      <c r="T424" s="151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152" t="s">
        <v>122</v>
      </c>
      <c r="AT424" s="152" t="s">
        <v>118</v>
      </c>
      <c r="AU424" s="152" t="s">
        <v>122</v>
      </c>
      <c r="AY424" s="20" t="s">
        <v>115</v>
      </c>
      <c r="BE424" s="153">
        <f>IF(N424="základní",J424,0)</f>
        <v>0</v>
      </c>
      <c r="BF424" s="153">
        <f>IF(N424="snížená",J424,0)</f>
        <v>0</v>
      </c>
      <c r="BG424" s="153">
        <f>IF(N424="zákl. přenesená",J424,0)</f>
        <v>0</v>
      </c>
      <c r="BH424" s="153">
        <f>IF(N424="sníž. přenesená",J424,0)</f>
        <v>0</v>
      </c>
      <c r="BI424" s="153">
        <f>IF(N424="nulová",J424,0)</f>
        <v>0</v>
      </c>
      <c r="BJ424" s="20" t="s">
        <v>34</v>
      </c>
      <c r="BK424" s="153">
        <f>ROUND(I424*H424,2)</f>
        <v>0</v>
      </c>
      <c r="BL424" s="20" t="s">
        <v>122</v>
      </c>
      <c r="BM424" s="152" t="s">
        <v>1690</v>
      </c>
    </row>
    <row r="425" spans="1:65" s="2" customFormat="1">
      <c r="A425" s="35"/>
      <c r="B425" s="36"/>
      <c r="C425" s="35"/>
      <c r="D425" s="154" t="s">
        <v>124</v>
      </c>
      <c r="E425" s="35"/>
      <c r="F425" s="155" t="s">
        <v>1689</v>
      </c>
      <c r="G425" s="35"/>
      <c r="H425" s="35"/>
      <c r="I425" s="156"/>
      <c r="J425" s="35"/>
      <c r="K425" s="35"/>
      <c r="L425" s="36"/>
      <c r="M425" s="157"/>
      <c r="N425" s="158"/>
      <c r="O425" s="56"/>
      <c r="P425" s="56"/>
      <c r="Q425" s="56"/>
      <c r="R425" s="56"/>
      <c r="S425" s="56"/>
      <c r="T425" s="57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T425" s="20" t="s">
        <v>124</v>
      </c>
      <c r="AU425" s="20" t="s">
        <v>122</v>
      </c>
    </row>
    <row r="426" spans="1:65" s="12" customFormat="1" ht="22.9" customHeight="1">
      <c r="B426" s="127"/>
      <c r="D426" s="128" t="s">
        <v>71</v>
      </c>
      <c r="E426" s="138" t="s">
        <v>814</v>
      </c>
      <c r="F426" s="138" t="s">
        <v>1161</v>
      </c>
      <c r="I426" s="130"/>
      <c r="J426" s="139">
        <f>BK426</f>
        <v>0</v>
      </c>
      <c r="L426" s="127"/>
      <c r="M426" s="132"/>
      <c r="N426" s="133"/>
      <c r="O426" s="133"/>
      <c r="P426" s="134">
        <f>P427+SUM(P428:P440)</f>
        <v>0</v>
      </c>
      <c r="Q426" s="133"/>
      <c r="R426" s="134">
        <f>R427+SUM(R428:R440)</f>
        <v>0</v>
      </c>
      <c r="S426" s="133"/>
      <c r="T426" s="135">
        <f>T427+SUM(T428:T440)</f>
        <v>0</v>
      </c>
      <c r="AR426" s="128" t="s">
        <v>34</v>
      </c>
      <c r="AT426" s="136" t="s">
        <v>71</v>
      </c>
      <c r="AU426" s="136" t="s">
        <v>34</v>
      </c>
      <c r="AY426" s="128" t="s">
        <v>115</v>
      </c>
      <c r="BK426" s="137">
        <f>BK427+SUM(BK428:BK440)</f>
        <v>0</v>
      </c>
    </row>
    <row r="427" spans="1:65" s="2" customFormat="1" ht="14.45" customHeight="1">
      <c r="A427" s="35"/>
      <c r="B427" s="140"/>
      <c r="C427" s="141" t="s">
        <v>711</v>
      </c>
      <c r="D427" s="141" t="s">
        <v>118</v>
      </c>
      <c r="E427" s="142" t="s">
        <v>1163</v>
      </c>
      <c r="F427" s="143" t="s">
        <v>1164</v>
      </c>
      <c r="G427" s="144" t="s">
        <v>430</v>
      </c>
      <c r="H427" s="145">
        <v>33.573999999999998</v>
      </c>
      <c r="I427" s="146"/>
      <c r="J427" s="147">
        <f>ROUND(I427*H427,2)</f>
        <v>0</v>
      </c>
      <c r="K427" s="143" t="s">
        <v>200</v>
      </c>
      <c r="L427" s="36"/>
      <c r="M427" s="148" t="s">
        <v>3</v>
      </c>
      <c r="N427" s="149" t="s">
        <v>43</v>
      </c>
      <c r="O427" s="56"/>
      <c r="P427" s="150">
        <f>O427*H427</f>
        <v>0</v>
      </c>
      <c r="Q427" s="150">
        <v>0</v>
      </c>
      <c r="R427" s="150">
        <f>Q427*H427</f>
        <v>0</v>
      </c>
      <c r="S427" s="150">
        <v>0</v>
      </c>
      <c r="T427" s="151">
        <f>S427*H427</f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152" t="s">
        <v>122</v>
      </c>
      <c r="AT427" s="152" t="s">
        <v>118</v>
      </c>
      <c r="AU427" s="152" t="s">
        <v>81</v>
      </c>
      <c r="AY427" s="20" t="s">
        <v>115</v>
      </c>
      <c r="BE427" s="153">
        <f>IF(N427="základní",J427,0)</f>
        <v>0</v>
      </c>
      <c r="BF427" s="153">
        <f>IF(N427="snížená",J427,0)</f>
        <v>0</v>
      </c>
      <c r="BG427" s="153">
        <f>IF(N427="zákl. přenesená",J427,0)</f>
        <v>0</v>
      </c>
      <c r="BH427" s="153">
        <f>IF(N427="sníž. přenesená",J427,0)</f>
        <v>0</v>
      </c>
      <c r="BI427" s="153">
        <f>IF(N427="nulová",J427,0)</f>
        <v>0</v>
      </c>
      <c r="BJ427" s="20" t="s">
        <v>34</v>
      </c>
      <c r="BK427" s="153">
        <f>ROUND(I427*H427,2)</f>
        <v>0</v>
      </c>
      <c r="BL427" s="20" t="s">
        <v>122</v>
      </c>
      <c r="BM427" s="152" t="s">
        <v>1691</v>
      </c>
    </row>
    <row r="428" spans="1:65" s="2" customFormat="1">
      <c r="A428" s="35"/>
      <c r="B428" s="36"/>
      <c r="C428" s="35"/>
      <c r="D428" s="154" t="s">
        <v>124</v>
      </c>
      <c r="E428" s="35"/>
      <c r="F428" s="155" t="s">
        <v>1166</v>
      </c>
      <c r="G428" s="35"/>
      <c r="H428" s="35"/>
      <c r="I428" s="156"/>
      <c r="J428" s="35"/>
      <c r="K428" s="35"/>
      <c r="L428" s="36"/>
      <c r="M428" s="157"/>
      <c r="N428" s="158"/>
      <c r="O428" s="56"/>
      <c r="P428" s="56"/>
      <c r="Q428" s="56"/>
      <c r="R428" s="56"/>
      <c r="S428" s="56"/>
      <c r="T428" s="57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T428" s="20" t="s">
        <v>124</v>
      </c>
      <c r="AU428" s="20" t="s">
        <v>81</v>
      </c>
    </row>
    <row r="429" spans="1:65" s="2" customFormat="1" ht="14.45" customHeight="1">
      <c r="A429" s="35"/>
      <c r="B429" s="140"/>
      <c r="C429" s="141" t="s">
        <v>715</v>
      </c>
      <c r="D429" s="141" t="s">
        <v>118</v>
      </c>
      <c r="E429" s="142" t="s">
        <v>1168</v>
      </c>
      <c r="F429" s="143" t="s">
        <v>1169</v>
      </c>
      <c r="G429" s="144" t="s">
        <v>430</v>
      </c>
      <c r="H429" s="145">
        <v>402.88799999999998</v>
      </c>
      <c r="I429" s="146"/>
      <c r="J429" s="147">
        <f>ROUND(I429*H429,2)</f>
        <v>0</v>
      </c>
      <c r="K429" s="143" t="s">
        <v>200</v>
      </c>
      <c r="L429" s="36"/>
      <c r="M429" s="148" t="s">
        <v>3</v>
      </c>
      <c r="N429" s="149" t="s">
        <v>43</v>
      </c>
      <c r="O429" s="56"/>
      <c r="P429" s="150">
        <f>O429*H429</f>
        <v>0</v>
      </c>
      <c r="Q429" s="150">
        <v>0</v>
      </c>
      <c r="R429" s="150">
        <f>Q429*H429</f>
        <v>0</v>
      </c>
      <c r="S429" s="150">
        <v>0</v>
      </c>
      <c r="T429" s="151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152" t="s">
        <v>122</v>
      </c>
      <c r="AT429" s="152" t="s">
        <v>118</v>
      </c>
      <c r="AU429" s="152" t="s">
        <v>81</v>
      </c>
      <c r="AY429" s="20" t="s">
        <v>115</v>
      </c>
      <c r="BE429" s="153">
        <f>IF(N429="základní",J429,0)</f>
        <v>0</v>
      </c>
      <c r="BF429" s="153">
        <f>IF(N429="snížená",J429,0)</f>
        <v>0</v>
      </c>
      <c r="BG429" s="153">
        <f>IF(N429="zákl. přenesená",J429,0)</f>
        <v>0</v>
      </c>
      <c r="BH429" s="153">
        <f>IF(N429="sníž. přenesená",J429,0)</f>
        <v>0</v>
      </c>
      <c r="BI429" s="153">
        <f>IF(N429="nulová",J429,0)</f>
        <v>0</v>
      </c>
      <c r="BJ429" s="20" t="s">
        <v>34</v>
      </c>
      <c r="BK429" s="153">
        <f>ROUND(I429*H429,2)</f>
        <v>0</v>
      </c>
      <c r="BL429" s="20" t="s">
        <v>122</v>
      </c>
      <c r="BM429" s="152" t="s">
        <v>1692</v>
      </c>
    </row>
    <row r="430" spans="1:65" s="2" customFormat="1">
      <c r="A430" s="35"/>
      <c r="B430" s="36"/>
      <c r="C430" s="35"/>
      <c r="D430" s="154" t="s">
        <v>124</v>
      </c>
      <c r="E430" s="35"/>
      <c r="F430" s="155" t="s">
        <v>1171</v>
      </c>
      <c r="G430" s="35"/>
      <c r="H430" s="35"/>
      <c r="I430" s="156"/>
      <c r="J430" s="35"/>
      <c r="K430" s="35"/>
      <c r="L430" s="36"/>
      <c r="M430" s="157"/>
      <c r="N430" s="158"/>
      <c r="O430" s="56"/>
      <c r="P430" s="56"/>
      <c r="Q430" s="56"/>
      <c r="R430" s="56"/>
      <c r="S430" s="56"/>
      <c r="T430" s="57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T430" s="20" t="s">
        <v>124</v>
      </c>
      <c r="AU430" s="20" t="s">
        <v>81</v>
      </c>
    </row>
    <row r="431" spans="1:65" s="13" customFormat="1">
      <c r="B431" s="159"/>
      <c r="D431" s="154" t="s">
        <v>125</v>
      </c>
      <c r="F431" s="161" t="s">
        <v>1693</v>
      </c>
      <c r="H431" s="162">
        <v>402.88799999999998</v>
      </c>
      <c r="I431" s="163"/>
      <c r="L431" s="159"/>
      <c r="M431" s="164"/>
      <c r="N431" s="165"/>
      <c r="O431" s="165"/>
      <c r="P431" s="165"/>
      <c r="Q431" s="165"/>
      <c r="R431" s="165"/>
      <c r="S431" s="165"/>
      <c r="T431" s="166"/>
      <c r="AT431" s="160" t="s">
        <v>125</v>
      </c>
      <c r="AU431" s="160" t="s">
        <v>81</v>
      </c>
      <c r="AV431" s="13" t="s">
        <v>81</v>
      </c>
      <c r="AW431" s="13" t="s">
        <v>4</v>
      </c>
      <c r="AX431" s="13" t="s">
        <v>34</v>
      </c>
      <c r="AY431" s="160" t="s">
        <v>115</v>
      </c>
    </row>
    <row r="432" spans="1:65" s="2" customFormat="1" ht="14.45" customHeight="1">
      <c r="A432" s="35"/>
      <c r="B432" s="140"/>
      <c r="C432" s="141" t="s">
        <v>720</v>
      </c>
      <c r="D432" s="141" t="s">
        <v>118</v>
      </c>
      <c r="E432" s="142" t="s">
        <v>1174</v>
      </c>
      <c r="F432" s="143" t="s">
        <v>1175</v>
      </c>
      <c r="G432" s="144" t="s">
        <v>430</v>
      </c>
      <c r="H432" s="145">
        <v>13.691000000000001</v>
      </c>
      <c r="I432" s="146"/>
      <c r="J432" s="147">
        <f>ROUND(I432*H432,2)</f>
        <v>0</v>
      </c>
      <c r="K432" s="143" t="s">
        <v>3</v>
      </c>
      <c r="L432" s="36"/>
      <c r="M432" s="148" t="s">
        <v>3</v>
      </c>
      <c r="N432" s="149" t="s">
        <v>43</v>
      </c>
      <c r="O432" s="56"/>
      <c r="P432" s="150">
        <f>O432*H432</f>
        <v>0</v>
      </c>
      <c r="Q432" s="150">
        <v>0</v>
      </c>
      <c r="R432" s="150">
        <f>Q432*H432</f>
        <v>0</v>
      </c>
      <c r="S432" s="150">
        <v>0</v>
      </c>
      <c r="T432" s="151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152" t="s">
        <v>122</v>
      </c>
      <c r="AT432" s="152" t="s">
        <v>118</v>
      </c>
      <c r="AU432" s="152" t="s">
        <v>81</v>
      </c>
      <c r="AY432" s="20" t="s">
        <v>115</v>
      </c>
      <c r="BE432" s="153">
        <f>IF(N432="základní",J432,0)</f>
        <v>0</v>
      </c>
      <c r="BF432" s="153">
        <f>IF(N432="snížená",J432,0)</f>
        <v>0</v>
      </c>
      <c r="BG432" s="153">
        <f>IF(N432="zákl. přenesená",J432,0)</f>
        <v>0</v>
      </c>
      <c r="BH432" s="153">
        <f>IF(N432="sníž. přenesená",J432,0)</f>
        <v>0</v>
      </c>
      <c r="BI432" s="153">
        <f>IF(N432="nulová",J432,0)</f>
        <v>0</v>
      </c>
      <c r="BJ432" s="20" t="s">
        <v>34</v>
      </c>
      <c r="BK432" s="153">
        <f>ROUND(I432*H432,2)</f>
        <v>0</v>
      </c>
      <c r="BL432" s="20" t="s">
        <v>122</v>
      </c>
      <c r="BM432" s="152" t="s">
        <v>1694</v>
      </c>
    </row>
    <row r="433" spans="1:65" s="2" customFormat="1">
      <c r="A433" s="35"/>
      <c r="B433" s="36"/>
      <c r="C433" s="35"/>
      <c r="D433" s="154" t="s">
        <v>124</v>
      </c>
      <c r="E433" s="35"/>
      <c r="F433" s="155" t="s">
        <v>1177</v>
      </c>
      <c r="G433" s="35"/>
      <c r="H433" s="35"/>
      <c r="I433" s="156"/>
      <c r="J433" s="35"/>
      <c r="K433" s="35"/>
      <c r="L433" s="36"/>
      <c r="M433" s="157"/>
      <c r="N433" s="158"/>
      <c r="O433" s="56"/>
      <c r="P433" s="56"/>
      <c r="Q433" s="56"/>
      <c r="R433" s="56"/>
      <c r="S433" s="56"/>
      <c r="T433" s="57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T433" s="20" t="s">
        <v>124</v>
      </c>
      <c r="AU433" s="20" t="s">
        <v>81</v>
      </c>
    </row>
    <row r="434" spans="1:65" s="13" customFormat="1">
      <c r="B434" s="159"/>
      <c r="D434" s="154" t="s">
        <v>125</v>
      </c>
      <c r="E434" s="160" t="s">
        <v>3</v>
      </c>
      <c r="F434" s="161" t="s">
        <v>1695</v>
      </c>
      <c r="H434" s="162">
        <v>13.691000000000001</v>
      </c>
      <c r="I434" s="163"/>
      <c r="L434" s="159"/>
      <c r="M434" s="164"/>
      <c r="N434" s="165"/>
      <c r="O434" s="165"/>
      <c r="P434" s="165"/>
      <c r="Q434" s="165"/>
      <c r="R434" s="165"/>
      <c r="S434" s="165"/>
      <c r="T434" s="166"/>
      <c r="AT434" s="160" t="s">
        <v>125</v>
      </c>
      <c r="AU434" s="160" t="s">
        <v>81</v>
      </c>
      <c r="AV434" s="13" t="s">
        <v>81</v>
      </c>
      <c r="AW434" s="13" t="s">
        <v>33</v>
      </c>
      <c r="AX434" s="13" t="s">
        <v>72</v>
      </c>
      <c r="AY434" s="160" t="s">
        <v>115</v>
      </c>
    </row>
    <row r="435" spans="1:65" s="15" customFormat="1">
      <c r="B435" s="178"/>
      <c r="D435" s="154" t="s">
        <v>125</v>
      </c>
      <c r="E435" s="179" t="s">
        <v>3</v>
      </c>
      <c r="F435" s="180" t="s">
        <v>279</v>
      </c>
      <c r="H435" s="181">
        <v>13.691000000000001</v>
      </c>
      <c r="I435" s="182"/>
      <c r="L435" s="178"/>
      <c r="M435" s="183"/>
      <c r="N435" s="184"/>
      <c r="O435" s="184"/>
      <c r="P435" s="184"/>
      <c r="Q435" s="184"/>
      <c r="R435" s="184"/>
      <c r="S435" s="184"/>
      <c r="T435" s="185"/>
      <c r="AT435" s="179" t="s">
        <v>125</v>
      </c>
      <c r="AU435" s="179" t="s">
        <v>81</v>
      </c>
      <c r="AV435" s="15" t="s">
        <v>122</v>
      </c>
      <c r="AW435" s="15" t="s">
        <v>33</v>
      </c>
      <c r="AX435" s="15" t="s">
        <v>34</v>
      </c>
      <c r="AY435" s="179" t="s">
        <v>115</v>
      </c>
    </row>
    <row r="436" spans="1:65" s="2" customFormat="1" ht="14.45" customHeight="1">
      <c r="A436" s="35"/>
      <c r="B436" s="140"/>
      <c r="C436" s="141" t="s">
        <v>725</v>
      </c>
      <c r="D436" s="141" t="s">
        <v>118</v>
      </c>
      <c r="E436" s="142" t="s">
        <v>1180</v>
      </c>
      <c r="F436" s="143" t="s">
        <v>518</v>
      </c>
      <c r="G436" s="144" t="s">
        <v>430</v>
      </c>
      <c r="H436" s="145">
        <v>19.882999999999999</v>
      </c>
      <c r="I436" s="146"/>
      <c r="J436" s="147">
        <f>ROUND(I436*H436,2)</f>
        <v>0</v>
      </c>
      <c r="K436" s="143" t="s">
        <v>3</v>
      </c>
      <c r="L436" s="36"/>
      <c r="M436" s="148" t="s">
        <v>3</v>
      </c>
      <c r="N436" s="149" t="s">
        <v>43</v>
      </c>
      <c r="O436" s="56"/>
      <c r="P436" s="150">
        <f>O436*H436</f>
        <v>0</v>
      </c>
      <c r="Q436" s="150">
        <v>0</v>
      </c>
      <c r="R436" s="150">
        <f>Q436*H436</f>
        <v>0</v>
      </c>
      <c r="S436" s="150">
        <v>0</v>
      </c>
      <c r="T436" s="151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152" t="s">
        <v>122</v>
      </c>
      <c r="AT436" s="152" t="s">
        <v>118</v>
      </c>
      <c r="AU436" s="152" t="s">
        <v>81</v>
      </c>
      <c r="AY436" s="20" t="s">
        <v>115</v>
      </c>
      <c r="BE436" s="153">
        <f>IF(N436="základní",J436,0)</f>
        <v>0</v>
      </c>
      <c r="BF436" s="153">
        <f>IF(N436="snížená",J436,0)</f>
        <v>0</v>
      </c>
      <c r="BG436" s="153">
        <f>IF(N436="zákl. přenesená",J436,0)</f>
        <v>0</v>
      </c>
      <c r="BH436" s="153">
        <f>IF(N436="sníž. přenesená",J436,0)</f>
        <v>0</v>
      </c>
      <c r="BI436" s="153">
        <f>IF(N436="nulová",J436,0)</f>
        <v>0</v>
      </c>
      <c r="BJ436" s="20" t="s">
        <v>34</v>
      </c>
      <c r="BK436" s="153">
        <f>ROUND(I436*H436,2)</f>
        <v>0</v>
      </c>
      <c r="BL436" s="20" t="s">
        <v>122</v>
      </c>
      <c r="BM436" s="152" t="s">
        <v>1696</v>
      </c>
    </row>
    <row r="437" spans="1:65" s="2" customFormat="1">
      <c r="A437" s="35"/>
      <c r="B437" s="36"/>
      <c r="C437" s="35"/>
      <c r="D437" s="154" t="s">
        <v>124</v>
      </c>
      <c r="E437" s="35"/>
      <c r="F437" s="155" t="s">
        <v>518</v>
      </c>
      <c r="G437" s="35"/>
      <c r="H437" s="35"/>
      <c r="I437" s="156"/>
      <c r="J437" s="35"/>
      <c r="K437" s="35"/>
      <c r="L437" s="36"/>
      <c r="M437" s="157"/>
      <c r="N437" s="158"/>
      <c r="O437" s="56"/>
      <c r="P437" s="56"/>
      <c r="Q437" s="56"/>
      <c r="R437" s="56"/>
      <c r="S437" s="56"/>
      <c r="T437" s="57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T437" s="20" t="s">
        <v>124</v>
      </c>
      <c r="AU437" s="20" t="s">
        <v>81</v>
      </c>
    </row>
    <row r="438" spans="1:65" s="13" customFormat="1">
      <c r="B438" s="159"/>
      <c r="D438" s="154" t="s">
        <v>125</v>
      </c>
      <c r="E438" s="160" t="s">
        <v>3</v>
      </c>
      <c r="F438" s="161" t="s">
        <v>1697</v>
      </c>
      <c r="H438" s="162">
        <v>19.882999999999999</v>
      </c>
      <c r="I438" s="163"/>
      <c r="L438" s="159"/>
      <c r="M438" s="164"/>
      <c r="N438" s="165"/>
      <c r="O438" s="165"/>
      <c r="P438" s="165"/>
      <c r="Q438" s="165"/>
      <c r="R438" s="165"/>
      <c r="S438" s="165"/>
      <c r="T438" s="166"/>
      <c r="AT438" s="160" t="s">
        <v>125</v>
      </c>
      <c r="AU438" s="160" t="s">
        <v>81</v>
      </c>
      <c r="AV438" s="13" t="s">
        <v>81</v>
      </c>
      <c r="AW438" s="13" t="s">
        <v>33</v>
      </c>
      <c r="AX438" s="13" t="s">
        <v>72</v>
      </c>
      <c r="AY438" s="160" t="s">
        <v>115</v>
      </c>
    </row>
    <row r="439" spans="1:65" s="15" customFormat="1">
      <c r="B439" s="178"/>
      <c r="D439" s="154" t="s">
        <v>125</v>
      </c>
      <c r="E439" s="179" t="s">
        <v>3</v>
      </c>
      <c r="F439" s="180" t="s">
        <v>279</v>
      </c>
      <c r="H439" s="181">
        <v>19.882999999999999</v>
      </c>
      <c r="I439" s="182"/>
      <c r="L439" s="178"/>
      <c r="M439" s="183"/>
      <c r="N439" s="184"/>
      <c r="O439" s="184"/>
      <c r="P439" s="184"/>
      <c r="Q439" s="184"/>
      <c r="R439" s="184"/>
      <c r="S439" s="184"/>
      <c r="T439" s="185"/>
      <c r="AT439" s="179" t="s">
        <v>125</v>
      </c>
      <c r="AU439" s="179" t="s">
        <v>81</v>
      </c>
      <c r="AV439" s="15" t="s">
        <v>122</v>
      </c>
      <c r="AW439" s="15" t="s">
        <v>33</v>
      </c>
      <c r="AX439" s="15" t="s">
        <v>34</v>
      </c>
      <c r="AY439" s="179" t="s">
        <v>115</v>
      </c>
    </row>
    <row r="440" spans="1:65" s="12" customFormat="1" ht="20.85" customHeight="1">
      <c r="B440" s="127"/>
      <c r="D440" s="128" t="s">
        <v>71</v>
      </c>
      <c r="E440" s="138" t="s">
        <v>1183</v>
      </c>
      <c r="F440" s="138" t="s">
        <v>1184</v>
      </c>
      <c r="I440" s="130"/>
      <c r="J440" s="139">
        <f>BK440</f>
        <v>0</v>
      </c>
      <c r="L440" s="127"/>
      <c r="M440" s="132"/>
      <c r="N440" s="133"/>
      <c r="O440" s="133"/>
      <c r="P440" s="134">
        <f>SUM(P441:P443)</f>
        <v>0</v>
      </c>
      <c r="Q440" s="133"/>
      <c r="R440" s="134">
        <f>SUM(R441:R443)</f>
        <v>0</v>
      </c>
      <c r="S440" s="133"/>
      <c r="T440" s="135">
        <f>SUM(T441:T443)</f>
        <v>0</v>
      </c>
      <c r="AR440" s="128" t="s">
        <v>34</v>
      </c>
      <c r="AT440" s="136" t="s">
        <v>71</v>
      </c>
      <c r="AU440" s="136" t="s">
        <v>81</v>
      </c>
      <c r="AY440" s="128" t="s">
        <v>115</v>
      </c>
      <c r="BK440" s="137">
        <f>SUM(BK441:BK443)</f>
        <v>0</v>
      </c>
    </row>
    <row r="441" spans="1:65" s="2" customFormat="1" ht="14.45" customHeight="1">
      <c r="A441" s="35"/>
      <c r="B441" s="140"/>
      <c r="C441" s="141" t="s">
        <v>730</v>
      </c>
      <c r="D441" s="141" t="s">
        <v>118</v>
      </c>
      <c r="E441" s="142" t="s">
        <v>1698</v>
      </c>
      <c r="F441" s="143" t="s">
        <v>1699</v>
      </c>
      <c r="G441" s="144" t="s">
        <v>430</v>
      </c>
      <c r="H441" s="145">
        <v>36.987000000000002</v>
      </c>
      <c r="I441" s="146"/>
      <c r="J441" s="147">
        <f>ROUND(I441*H441,2)</f>
        <v>0</v>
      </c>
      <c r="K441" s="143" t="s">
        <v>200</v>
      </c>
      <c r="L441" s="36"/>
      <c r="M441" s="148" t="s">
        <v>3</v>
      </c>
      <c r="N441" s="149" t="s">
        <v>43</v>
      </c>
      <c r="O441" s="56"/>
      <c r="P441" s="150">
        <f>O441*H441</f>
        <v>0</v>
      </c>
      <c r="Q441" s="150">
        <v>0</v>
      </c>
      <c r="R441" s="150">
        <f>Q441*H441</f>
        <v>0</v>
      </c>
      <c r="S441" s="150">
        <v>0</v>
      </c>
      <c r="T441" s="151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152" t="s">
        <v>122</v>
      </c>
      <c r="AT441" s="152" t="s">
        <v>118</v>
      </c>
      <c r="AU441" s="152" t="s">
        <v>133</v>
      </c>
      <c r="AY441" s="20" t="s">
        <v>115</v>
      </c>
      <c r="BE441" s="153">
        <f>IF(N441="základní",J441,0)</f>
        <v>0</v>
      </c>
      <c r="BF441" s="153">
        <f>IF(N441="snížená",J441,0)</f>
        <v>0</v>
      </c>
      <c r="BG441" s="153">
        <f>IF(N441="zákl. přenesená",J441,0)</f>
        <v>0</v>
      </c>
      <c r="BH441" s="153">
        <f>IF(N441="sníž. přenesená",J441,0)</f>
        <v>0</v>
      </c>
      <c r="BI441" s="153">
        <f>IF(N441="nulová",J441,0)</f>
        <v>0</v>
      </c>
      <c r="BJ441" s="20" t="s">
        <v>34</v>
      </c>
      <c r="BK441" s="153">
        <f>ROUND(I441*H441,2)</f>
        <v>0</v>
      </c>
      <c r="BL441" s="20" t="s">
        <v>122</v>
      </c>
      <c r="BM441" s="152" t="s">
        <v>1700</v>
      </c>
    </row>
    <row r="442" spans="1:65" s="2" customFormat="1" ht="19.5">
      <c r="A442" s="35"/>
      <c r="B442" s="36"/>
      <c r="C442" s="35"/>
      <c r="D442" s="154" t="s">
        <v>124</v>
      </c>
      <c r="E442" s="35"/>
      <c r="F442" s="155" t="s">
        <v>1701</v>
      </c>
      <c r="G442" s="35"/>
      <c r="H442" s="35"/>
      <c r="I442" s="156"/>
      <c r="J442" s="35"/>
      <c r="K442" s="35"/>
      <c r="L442" s="36"/>
      <c r="M442" s="157"/>
      <c r="N442" s="158"/>
      <c r="O442" s="56"/>
      <c r="P442" s="56"/>
      <c r="Q442" s="56"/>
      <c r="R442" s="56"/>
      <c r="S442" s="56"/>
      <c r="T442" s="57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T442" s="20" t="s">
        <v>124</v>
      </c>
      <c r="AU442" s="20" t="s">
        <v>133</v>
      </c>
    </row>
    <row r="443" spans="1:65" s="2" customFormat="1">
      <c r="A443" s="35"/>
      <c r="B443" s="36"/>
      <c r="C443" s="35"/>
      <c r="D443" s="154" t="s">
        <v>203</v>
      </c>
      <c r="E443" s="35"/>
      <c r="F443" s="177"/>
      <c r="G443" s="35"/>
      <c r="H443" s="35"/>
      <c r="I443" s="156"/>
      <c r="J443" s="35"/>
      <c r="K443" s="35"/>
      <c r="L443" s="36"/>
      <c r="M443" s="206"/>
      <c r="N443" s="207"/>
      <c r="O443" s="208"/>
      <c r="P443" s="208"/>
      <c r="Q443" s="208"/>
      <c r="R443" s="208"/>
      <c r="S443" s="208"/>
      <c r="T443" s="209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T443" s="20" t="s">
        <v>203</v>
      </c>
      <c r="AU443" s="20" t="s">
        <v>133</v>
      </c>
    </row>
    <row r="444" spans="1:65" s="2" customFormat="1" ht="6.95" customHeight="1">
      <c r="A444" s="35"/>
      <c r="B444" s="45"/>
      <c r="C444" s="46"/>
      <c r="D444" s="46"/>
      <c r="E444" s="46"/>
      <c r="F444" s="46"/>
      <c r="G444" s="46"/>
      <c r="H444" s="46"/>
      <c r="I444" s="46"/>
      <c r="J444" s="46"/>
      <c r="K444" s="46"/>
      <c r="L444" s="36"/>
      <c r="M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</sheetData>
  <autoFilter ref="C88:K443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218" customWidth="1"/>
    <col min="2" max="2" width="1.6640625" style="218" customWidth="1"/>
    <col min="3" max="4" width="5" style="218" customWidth="1"/>
    <col min="5" max="5" width="11.6640625" style="218" customWidth="1"/>
    <col min="6" max="6" width="9.1640625" style="218" customWidth="1"/>
    <col min="7" max="7" width="5" style="218" customWidth="1"/>
    <col min="8" max="8" width="77.83203125" style="218" customWidth="1"/>
    <col min="9" max="10" width="20" style="218" customWidth="1"/>
    <col min="11" max="11" width="1.6640625" style="218" customWidth="1"/>
  </cols>
  <sheetData>
    <row r="1" spans="2:11" s="1" customFormat="1" ht="37.5" customHeight="1"/>
    <row r="2" spans="2:11" s="1" customFormat="1" ht="7.5" customHeight="1">
      <c r="B2" s="219"/>
      <c r="C2" s="220"/>
      <c r="D2" s="220"/>
      <c r="E2" s="220"/>
      <c r="F2" s="220"/>
      <c r="G2" s="220"/>
      <c r="H2" s="220"/>
      <c r="I2" s="220"/>
      <c r="J2" s="220"/>
      <c r="K2" s="221"/>
    </row>
    <row r="3" spans="2:11" s="18" customFormat="1" ht="45" customHeight="1">
      <c r="B3" s="222"/>
      <c r="C3" s="342" t="s">
        <v>1702</v>
      </c>
      <c r="D3" s="342"/>
      <c r="E3" s="342"/>
      <c r="F3" s="342"/>
      <c r="G3" s="342"/>
      <c r="H3" s="342"/>
      <c r="I3" s="342"/>
      <c r="J3" s="342"/>
      <c r="K3" s="223"/>
    </row>
    <row r="4" spans="2:11" s="1" customFormat="1" ht="25.5" customHeight="1">
      <c r="B4" s="224"/>
      <c r="C4" s="343" t="s">
        <v>1703</v>
      </c>
      <c r="D4" s="343"/>
      <c r="E4" s="343"/>
      <c r="F4" s="343"/>
      <c r="G4" s="343"/>
      <c r="H4" s="343"/>
      <c r="I4" s="343"/>
      <c r="J4" s="343"/>
      <c r="K4" s="225"/>
    </row>
    <row r="5" spans="2:11" s="1" customFormat="1" ht="5.25" customHeight="1">
      <c r="B5" s="224"/>
      <c r="C5" s="226"/>
      <c r="D5" s="226"/>
      <c r="E5" s="226"/>
      <c r="F5" s="226"/>
      <c r="G5" s="226"/>
      <c r="H5" s="226"/>
      <c r="I5" s="226"/>
      <c r="J5" s="226"/>
      <c r="K5" s="225"/>
    </row>
    <row r="6" spans="2:11" s="1" customFormat="1" ht="15" customHeight="1">
      <c r="B6" s="224"/>
      <c r="C6" s="341" t="s">
        <v>1704</v>
      </c>
      <c r="D6" s="341"/>
      <c r="E6" s="341"/>
      <c r="F6" s="341"/>
      <c r="G6" s="341"/>
      <c r="H6" s="341"/>
      <c r="I6" s="341"/>
      <c r="J6" s="341"/>
      <c r="K6" s="225"/>
    </row>
    <row r="7" spans="2:11" s="1" customFormat="1" ht="15" customHeight="1">
      <c r="B7" s="228"/>
      <c r="C7" s="341" t="s">
        <v>1705</v>
      </c>
      <c r="D7" s="341"/>
      <c r="E7" s="341"/>
      <c r="F7" s="341"/>
      <c r="G7" s="341"/>
      <c r="H7" s="341"/>
      <c r="I7" s="341"/>
      <c r="J7" s="341"/>
      <c r="K7" s="225"/>
    </row>
    <row r="8" spans="2:11" s="1" customFormat="1" ht="12.75" customHeight="1">
      <c r="B8" s="228"/>
      <c r="C8" s="227"/>
      <c r="D8" s="227"/>
      <c r="E8" s="227"/>
      <c r="F8" s="227"/>
      <c r="G8" s="227"/>
      <c r="H8" s="227"/>
      <c r="I8" s="227"/>
      <c r="J8" s="227"/>
      <c r="K8" s="225"/>
    </row>
    <row r="9" spans="2:11" s="1" customFormat="1" ht="15" customHeight="1">
      <c r="B9" s="228"/>
      <c r="C9" s="341" t="s">
        <v>1706</v>
      </c>
      <c r="D9" s="341"/>
      <c r="E9" s="341"/>
      <c r="F9" s="341"/>
      <c r="G9" s="341"/>
      <c r="H9" s="341"/>
      <c r="I9" s="341"/>
      <c r="J9" s="341"/>
      <c r="K9" s="225"/>
    </row>
    <row r="10" spans="2:11" s="1" customFormat="1" ht="15" customHeight="1">
      <c r="B10" s="228"/>
      <c r="C10" s="227"/>
      <c r="D10" s="341" t="s">
        <v>1707</v>
      </c>
      <c r="E10" s="341"/>
      <c r="F10" s="341"/>
      <c r="G10" s="341"/>
      <c r="H10" s="341"/>
      <c r="I10" s="341"/>
      <c r="J10" s="341"/>
      <c r="K10" s="225"/>
    </row>
    <row r="11" spans="2:11" s="1" customFormat="1" ht="15" customHeight="1">
      <c r="B11" s="228"/>
      <c r="C11" s="229"/>
      <c r="D11" s="341" t="s">
        <v>1708</v>
      </c>
      <c r="E11" s="341"/>
      <c r="F11" s="341"/>
      <c r="G11" s="341"/>
      <c r="H11" s="341"/>
      <c r="I11" s="341"/>
      <c r="J11" s="341"/>
      <c r="K11" s="225"/>
    </row>
    <row r="12" spans="2:11" s="1" customFormat="1" ht="15" customHeight="1">
      <c r="B12" s="228"/>
      <c r="C12" s="229"/>
      <c r="D12" s="227"/>
      <c r="E12" s="227"/>
      <c r="F12" s="227"/>
      <c r="G12" s="227"/>
      <c r="H12" s="227"/>
      <c r="I12" s="227"/>
      <c r="J12" s="227"/>
      <c r="K12" s="225"/>
    </row>
    <row r="13" spans="2:11" s="1" customFormat="1" ht="15" customHeight="1">
      <c r="B13" s="228"/>
      <c r="C13" s="229"/>
      <c r="D13" s="230" t="s">
        <v>1709</v>
      </c>
      <c r="E13" s="227"/>
      <c r="F13" s="227"/>
      <c r="G13" s="227"/>
      <c r="H13" s="227"/>
      <c r="I13" s="227"/>
      <c r="J13" s="227"/>
      <c r="K13" s="225"/>
    </row>
    <row r="14" spans="2:11" s="1" customFormat="1" ht="12.75" customHeight="1">
      <c r="B14" s="228"/>
      <c r="C14" s="229"/>
      <c r="D14" s="229"/>
      <c r="E14" s="229"/>
      <c r="F14" s="229"/>
      <c r="G14" s="229"/>
      <c r="H14" s="229"/>
      <c r="I14" s="229"/>
      <c r="J14" s="229"/>
      <c r="K14" s="225"/>
    </row>
    <row r="15" spans="2:11" s="1" customFormat="1" ht="15" customHeight="1">
      <c r="B15" s="228"/>
      <c r="C15" s="229"/>
      <c r="D15" s="341" t="s">
        <v>1710</v>
      </c>
      <c r="E15" s="341"/>
      <c r="F15" s="341"/>
      <c r="G15" s="341"/>
      <c r="H15" s="341"/>
      <c r="I15" s="341"/>
      <c r="J15" s="341"/>
      <c r="K15" s="225"/>
    </row>
    <row r="16" spans="2:11" s="1" customFormat="1" ht="15" customHeight="1">
      <c r="B16" s="228"/>
      <c r="C16" s="229"/>
      <c r="D16" s="341" t="s">
        <v>1711</v>
      </c>
      <c r="E16" s="341"/>
      <c r="F16" s="341"/>
      <c r="G16" s="341"/>
      <c r="H16" s="341"/>
      <c r="I16" s="341"/>
      <c r="J16" s="341"/>
      <c r="K16" s="225"/>
    </row>
    <row r="17" spans="2:11" s="1" customFormat="1" ht="15" customHeight="1">
      <c r="B17" s="228"/>
      <c r="C17" s="229"/>
      <c r="D17" s="341" t="s">
        <v>1712</v>
      </c>
      <c r="E17" s="341"/>
      <c r="F17" s="341"/>
      <c r="G17" s="341"/>
      <c r="H17" s="341"/>
      <c r="I17" s="341"/>
      <c r="J17" s="341"/>
      <c r="K17" s="225"/>
    </row>
    <row r="18" spans="2:11" s="1" customFormat="1" ht="15" customHeight="1">
      <c r="B18" s="228"/>
      <c r="C18" s="229"/>
      <c r="D18" s="229"/>
      <c r="E18" s="231" t="s">
        <v>79</v>
      </c>
      <c r="F18" s="341" t="s">
        <v>1713</v>
      </c>
      <c r="G18" s="341"/>
      <c r="H18" s="341"/>
      <c r="I18" s="341"/>
      <c r="J18" s="341"/>
      <c r="K18" s="225"/>
    </row>
    <row r="19" spans="2:11" s="1" customFormat="1" ht="15" customHeight="1">
      <c r="B19" s="228"/>
      <c r="C19" s="229"/>
      <c r="D19" s="229"/>
      <c r="E19" s="231" t="s">
        <v>1714</v>
      </c>
      <c r="F19" s="341" t="s">
        <v>1715</v>
      </c>
      <c r="G19" s="341"/>
      <c r="H19" s="341"/>
      <c r="I19" s="341"/>
      <c r="J19" s="341"/>
      <c r="K19" s="225"/>
    </row>
    <row r="20" spans="2:11" s="1" customFormat="1" ht="15" customHeight="1">
      <c r="B20" s="228"/>
      <c r="C20" s="229"/>
      <c r="D20" s="229"/>
      <c r="E20" s="231" t="s">
        <v>1716</v>
      </c>
      <c r="F20" s="341" t="s">
        <v>1717</v>
      </c>
      <c r="G20" s="341"/>
      <c r="H20" s="341"/>
      <c r="I20" s="341"/>
      <c r="J20" s="341"/>
      <c r="K20" s="225"/>
    </row>
    <row r="21" spans="2:11" s="1" customFormat="1" ht="15" customHeight="1">
      <c r="B21" s="228"/>
      <c r="C21" s="229"/>
      <c r="D21" s="229"/>
      <c r="E21" s="231" t="s">
        <v>1718</v>
      </c>
      <c r="F21" s="341" t="s">
        <v>78</v>
      </c>
      <c r="G21" s="341"/>
      <c r="H21" s="341"/>
      <c r="I21" s="341"/>
      <c r="J21" s="341"/>
      <c r="K21" s="225"/>
    </row>
    <row r="22" spans="2:11" s="1" customFormat="1" ht="15" customHeight="1">
      <c r="B22" s="228"/>
      <c r="C22" s="229"/>
      <c r="D22" s="229"/>
      <c r="E22" s="231" t="s">
        <v>1719</v>
      </c>
      <c r="F22" s="341" t="s">
        <v>1720</v>
      </c>
      <c r="G22" s="341"/>
      <c r="H22" s="341"/>
      <c r="I22" s="341"/>
      <c r="J22" s="341"/>
      <c r="K22" s="225"/>
    </row>
    <row r="23" spans="2:11" s="1" customFormat="1" ht="15" customHeight="1">
      <c r="B23" s="228"/>
      <c r="C23" s="229"/>
      <c r="D23" s="229"/>
      <c r="E23" s="231" t="s">
        <v>1721</v>
      </c>
      <c r="F23" s="341" t="s">
        <v>1722</v>
      </c>
      <c r="G23" s="341"/>
      <c r="H23" s="341"/>
      <c r="I23" s="341"/>
      <c r="J23" s="341"/>
      <c r="K23" s="225"/>
    </row>
    <row r="24" spans="2:11" s="1" customFormat="1" ht="12.75" customHeight="1">
      <c r="B24" s="228"/>
      <c r="C24" s="229"/>
      <c r="D24" s="229"/>
      <c r="E24" s="229"/>
      <c r="F24" s="229"/>
      <c r="G24" s="229"/>
      <c r="H24" s="229"/>
      <c r="I24" s="229"/>
      <c r="J24" s="229"/>
      <c r="K24" s="225"/>
    </row>
    <row r="25" spans="2:11" s="1" customFormat="1" ht="15" customHeight="1">
      <c r="B25" s="228"/>
      <c r="C25" s="341" t="s">
        <v>1723</v>
      </c>
      <c r="D25" s="341"/>
      <c r="E25" s="341"/>
      <c r="F25" s="341"/>
      <c r="G25" s="341"/>
      <c r="H25" s="341"/>
      <c r="I25" s="341"/>
      <c r="J25" s="341"/>
      <c r="K25" s="225"/>
    </row>
    <row r="26" spans="2:11" s="1" customFormat="1" ht="15" customHeight="1">
      <c r="B26" s="228"/>
      <c r="C26" s="341" t="s">
        <v>1724</v>
      </c>
      <c r="D26" s="341"/>
      <c r="E26" s="341"/>
      <c r="F26" s="341"/>
      <c r="G26" s="341"/>
      <c r="H26" s="341"/>
      <c r="I26" s="341"/>
      <c r="J26" s="341"/>
      <c r="K26" s="225"/>
    </row>
    <row r="27" spans="2:11" s="1" customFormat="1" ht="15" customHeight="1">
      <c r="B27" s="228"/>
      <c r="C27" s="227"/>
      <c r="D27" s="341" t="s">
        <v>1725</v>
      </c>
      <c r="E27" s="341"/>
      <c r="F27" s="341"/>
      <c r="G27" s="341"/>
      <c r="H27" s="341"/>
      <c r="I27" s="341"/>
      <c r="J27" s="341"/>
      <c r="K27" s="225"/>
    </row>
    <row r="28" spans="2:11" s="1" customFormat="1" ht="15" customHeight="1">
      <c r="B28" s="228"/>
      <c r="C28" s="229"/>
      <c r="D28" s="341" t="s">
        <v>1726</v>
      </c>
      <c r="E28" s="341"/>
      <c r="F28" s="341"/>
      <c r="G28" s="341"/>
      <c r="H28" s="341"/>
      <c r="I28" s="341"/>
      <c r="J28" s="341"/>
      <c r="K28" s="225"/>
    </row>
    <row r="29" spans="2:11" s="1" customFormat="1" ht="12.75" customHeight="1">
      <c r="B29" s="228"/>
      <c r="C29" s="229"/>
      <c r="D29" s="229"/>
      <c r="E29" s="229"/>
      <c r="F29" s="229"/>
      <c r="G29" s="229"/>
      <c r="H29" s="229"/>
      <c r="I29" s="229"/>
      <c r="J29" s="229"/>
      <c r="K29" s="225"/>
    </row>
    <row r="30" spans="2:11" s="1" customFormat="1" ht="15" customHeight="1">
      <c r="B30" s="228"/>
      <c r="C30" s="229"/>
      <c r="D30" s="341" t="s">
        <v>1727</v>
      </c>
      <c r="E30" s="341"/>
      <c r="F30" s="341"/>
      <c r="G30" s="341"/>
      <c r="H30" s="341"/>
      <c r="I30" s="341"/>
      <c r="J30" s="341"/>
      <c r="K30" s="225"/>
    </row>
    <row r="31" spans="2:11" s="1" customFormat="1" ht="15" customHeight="1">
      <c r="B31" s="228"/>
      <c r="C31" s="229"/>
      <c r="D31" s="341" t="s">
        <v>1728</v>
      </c>
      <c r="E31" s="341"/>
      <c r="F31" s="341"/>
      <c r="G31" s="341"/>
      <c r="H31" s="341"/>
      <c r="I31" s="341"/>
      <c r="J31" s="341"/>
      <c r="K31" s="225"/>
    </row>
    <row r="32" spans="2:11" s="1" customFormat="1" ht="12.75" customHeight="1">
      <c r="B32" s="228"/>
      <c r="C32" s="229"/>
      <c r="D32" s="229"/>
      <c r="E32" s="229"/>
      <c r="F32" s="229"/>
      <c r="G32" s="229"/>
      <c r="H32" s="229"/>
      <c r="I32" s="229"/>
      <c r="J32" s="229"/>
      <c r="K32" s="225"/>
    </row>
    <row r="33" spans="2:11" s="1" customFormat="1" ht="15" customHeight="1">
      <c r="B33" s="228"/>
      <c r="C33" s="229"/>
      <c r="D33" s="341" t="s">
        <v>1729</v>
      </c>
      <c r="E33" s="341"/>
      <c r="F33" s="341"/>
      <c r="G33" s="341"/>
      <c r="H33" s="341"/>
      <c r="I33" s="341"/>
      <c r="J33" s="341"/>
      <c r="K33" s="225"/>
    </row>
    <row r="34" spans="2:11" s="1" customFormat="1" ht="15" customHeight="1">
      <c r="B34" s="228"/>
      <c r="C34" s="229"/>
      <c r="D34" s="341" t="s">
        <v>1730</v>
      </c>
      <c r="E34" s="341"/>
      <c r="F34" s="341"/>
      <c r="G34" s="341"/>
      <c r="H34" s="341"/>
      <c r="I34" s="341"/>
      <c r="J34" s="341"/>
      <c r="K34" s="225"/>
    </row>
    <row r="35" spans="2:11" s="1" customFormat="1" ht="15" customHeight="1">
      <c r="B35" s="228"/>
      <c r="C35" s="229"/>
      <c r="D35" s="341" t="s">
        <v>1731</v>
      </c>
      <c r="E35" s="341"/>
      <c r="F35" s="341"/>
      <c r="G35" s="341"/>
      <c r="H35" s="341"/>
      <c r="I35" s="341"/>
      <c r="J35" s="341"/>
      <c r="K35" s="225"/>
    </row>
    <row r="36" spans="2:11" s="1" customFormat="1" ht="15" customHeight="1">
      <c r="B36" s="228"/>
      <c r="C36" s="229"/>
      <c r="D36" s="227"/>
      <c r="E36" s="230" t="s">
        <v>101</v>
      </c>
      <c r="F36" s="227"/>
      <c r="G36" s="341" t="s">
        <v>1732</v>
      </c>
      <c r="H36" s="341"/>
      <c r="I36" s="341"/>
      <c r="J36" s="341"/>
      <c r="K36" s="225"/>
    </row>
    <row r="37" spans="2:11" s="1" customFormat="1" ht="30.75" customHeight="1">
      <c r="B37" s="228"/>
      <c r="C37" s="229"/>
      <c r="D37" s="227"/>
      <c r="E37" s="230" t="s">
        <v>1733</v>
      </c>
      <c r="F37" s="227"/>
      <c r="G37" s="341" t="s">
        <v>1734</v>
      </c>
      <c r="H37" s="341"/>
      <c r="I37" s="341"/>
      <c r="J37" s="341"/>
      <c r="K37" s="225"/>
    </row>
    <row r="38" spans="2:11" s="1" customFormat="1" ht="15" customHeight="1">
      <c r="B38" s="228"/>
      <c r="C38" s="229"/>
      <c r="D38" s="227"/>
      <c r="E38" s="230" t="s">
        <v>53</v>
      </c>
      <c r="F38" s="227"/>
      <c r="G38" s="341" t="s">
        <v>1735</v>
      </c>
      <c r="H38" s="341"/>
      <c r="I38" s="341"/>
      <c r="J38" s="341"/>
      <c r="K38" s="225"/>
    </row>
    <row r="39" spans="2:11" s="1" customFormat="1" ht="15" customHeight="1">
      <c r="B39" s="228"/>
      <c r="C39" s="229"/>
      <c r="D39" s="227"/>
      <c r="E39" s="230" t="s">
        <v>54</v>
      </c>
      <c r="F39" s="227"/>
      <c r="G39" s="341" t="s">
        <v>1736</v>
      </c>
      <c r="H39" s="341"/>
      <c r="I39" s="341"/>
      <c r="J39" s="341"/>
      <c r="K39" s="225"/>
    </row>
    <row r="40" spans="2:11" s="1" customFormat="1" ht="15" customHeight="1">
      <c r="B40" s="228"/>
      <c r="C40" s="229"/>
      <c r="D40" s="227"/>
      <c r="E40" s="230" t="s">
        <v>102</v>
      </c>
      <c r="F40" s="227"/>
      <c r="G40" s="341" t="s">
        <v>1737</v>
      </c>
      <c r="H40" s="341"/>
      <c r="I40" s="341"/>
      <c r="J40" s="341"/>
      <c r="K40" s="225"/>
    </row>
    <row r="41" spans="2:11" s="1" customFormat="1" ht="15" customHeight="1">
      <c r="B41" s="228"/>
      <c r="C41" s="229"/>
      <c r="D41" s="227"/>
      <c r="E41" s="230" t="s">
        <v>103</v>
      </c>
      <c r="F41" s="227"/>
      <c r="G41" s="341" t="s">
        <v>1738</v>
      </c>
      <c r="H41" s="341"/>
      <c r="I41" s="341"/>
      <c r="J41" s="341"/>
      <c r="K41" s="225"/>
    </row>
    <row r="42" spans="2:11" s="1" customFormat="1" ht="15" customHeight="1">
      <c r="B42" s="228"/>
      <c r="C42" s="229"/>
      <c r="D42" s="227"/>
      <c r="E42" s="230" t="s">
        <v>1739</v>
      </c>
      <c r="F42" s="227"/>
      <c r="G42" s="341" t="s">
        <v>1740</v>
      </c>
      <c r="H42" s="341"/>
      <c r="I42" s="341"/>
      <c r="J42" s="341"/>
      <c r="K42" s="225"/>
    </row>
    <row r="43" spans="2:11" s="1" customFormat="1" ht="15" customHeight="1">
      <c r="B43" s="228"/>
      <c r="C43" s="229"/>
      <c r="D43" s="227"/>
      <c r="E43" s="230"/>
      <c r="F43" s="227"/>
      <c r="G43" s="341" t="s">
        <v>1741</v>
      </c>
      <c r="H43" s="341"/>
      <c r="I43" s="341"/>
      <c r="J43" s="341"/>
      <c r="K43" s="225"/>
    </row>
    <row r="44" spans="2:11" s="1" customFormat="1" ht="15" customHeight="1">
      <c r="B44" s="228"/>
      <c r="C44" s="229"/>
      <c r="D44" s="227"/>
      <c r="E44" s="230" t="s">
        <v>1742</v>
      </c>
      <c r="F44" s="227"/>
      <c r="G44" s="341" t="s">
        <v>1743</v>
      </c>
      <c r="H44" s="341"/>
      <c r="I44" s="341"/>
      <c r="J44" s="341"/>
      <c r="K44" s="225"/>
    </row>
    <row r="45" spans="2:11" s="1" customFormat="1" ht="15" customHeight="1">
      <c r="B45" s="228"/>
      <c r="C45" s="229"/>
      <c r="D45" s="227"/>
      <c r="E45" s="230" t="s">
        <v>105</v>
      </c>
      <c r="F45" s="227"/>
      <c r="G45" s="341" t="s">
        <v>1744</v>
      </c>
      <c r="H45" s="341"/>
      <c r="I45" s="341"/>
      <c r="J45" s="341"/>
      <c r="K45" s="225"/>
    </row>
    <row r="46" spans="2:11" s="1" customFormat="1" ht="12.75" customHeight="1">
      <c r="B46" s="228"/>
      <c r="C46" s="229"/>
      <c r="D46" s="227"/>
      <c r="E46" s="227"/>
      <c r="F46" s="227"/>
      <c r="G46" s="227"/>
      <c r="H46" s="227"/>
      <c r="I46" s="227"/>
      <c r="J46" s="227"/>
      <c r="K46" s="225"/>
    </row>
    <row r="47" spans="2:11" s="1" customFormat="1" ht="15" customHeight="1">
      <c r="B47" s="228"/>
      <c r="C47" s="229"/>
      <c r="D47" s="341" t="s">
        <v>1745</v>
      </c>
      <c r="E47" s="341"/>
      <c r="F47" s="341"/>
      <c r="G47" s="341"/>
      <c r="H47" s="341"/>
      <c r="I47" s="341"/>
      <c r="J47" s="341"/>
      <c r="K47" s="225"/>
    </row>
    <row r="48" spans="2:11" s="1" customFormat="1" ht="15" customHeight="1">
      <c r="B48" s="228"/>
      <c r="C48" s="229"/>
      <c r="D48" s="229"/>
      <c r="E48" s="341" t="s">
        <v>1746</v>
      </c>
      <c r="F48" s="341"/>
      <c r="G48" s="341"/>
      <c r="H48" s="341"/>
      <c r="I48" s="341"/>
      <c r="J48" s="341"/>
      <c r="K48" s="225"/>
    </row>
    <row r="49" spans="2:11" s="1" customFormat="1" ht="15" customHeight="1">
      <c r="B49" s="228"/>
      <c r="C49" s="229"/>
      <c r="D49" s="229"/>
      <c r="E49" s="341" t="s">
        <v>1747</v>
      </c>
      <c r="F49" s="341"/>
      <c r="G49" s="341"/>
      <c r="H49" s="341"/>
      <c r="I49" s="341"/>
      <c r="J49" s="341"/>
      <c r="K49" s="225"/>
    </row>
    <row r="50" spans="2:11" s="1" customFormat="1" ht="15" customHeight="1">
      <c r="B50" s="228"/>
      <c r="C50" s="229"/>
      <c r="D50" s="229"/>
      <c r="E50" s="341" t="s">
        <v>1748</v>
      </c>
      <c r="F50" s="341"/>
      <c r="G50" s="341"/>
      <c r="H50" s="341"/>
      <c r="I50" s="341"/>
      <c r="J50" s="341"/>
      <c r="K50" s="225"/>
    </row>
    <row r="51" spans="2:11" s="1" customFormat="1" ht="15" customHeight="1">
      <c r="B51" s="228"/>
      <c r="C51" s="229"/>
      <c r="D51" s="341" t="s">
        <v>1749</v>
      </c>
      <c r="E51" s="341"/>
      <c r="F51" s="341"/>
      <c r="G51" s="341"/>
      <c r="H51" s="341"/>
      <c r="I51" s="341"/>
      <c r="J51" s="341"/>
      <c r="K51" s="225"/>
    </row>
    <row r="52" spans="2:11" s="1" customFormat="1" ht="25.5" customHeight="1">
      <c r="B52" s="224"/>
      <c r="C52" s="343" t="s">
        <v>1750</v>
      </c>
      <c r="D52" s="343"/>
      <c r="E52" s="343"/>
      <c r="F52" s="343"/>
      <c r="G52" s="343"/>
      <c r="H52" s="343"/>
      <c r="I52" s="343"/>
      <c r="J52" s="343"/>
      <c r="K52" s="225"/>
    </row>
    <row r="53" spans="2:11" s="1" customFormat="1" ht="5.25" customHeight="1">
      <c r="B53" s="224"/>
      <c r="C53" s="226"/>
      <c r="D53" s="226"/>
      <c r="E53" s="226"/>
      <c r="F53" s="226"/>
      <c r="G53" s="226"/>
      <c r="H53" s="226"/>
      <c r="I53" s="226"/>
      <c r="J53" s="226"/>
      <c r="K53" s="225"/>
    </row>
    <row r="54" spans="2:11" s="1" customFormat="1" ht="15" customHeight="1">
      <c r="B54" s="224"/>
      <c r="C54" s="341" t="s">
        <v>1751</v>
      </c>
      <c r="D54" s="341"/>
      <c r="E54" s="341"/>
      <c r="F54" s="341"/>
      <c r="G54" s="341"/>
      <c r="H54" s="341"/>
      <c r="I54" s="341"/>
      <c r="J54" s="341"/>
      <c r="K54" s="225"/>
    </row>
    <row r="55" spans="2:11" s="1" customFormat="1" ht="15" customHeight="1">
      <c r="B55" s="224"/>
      <c r="C55" s="341" t="s">
        <v>1752</v>
      </c>
      <c r="D55" s="341"/>
      <c r="E55" s="341"/>
      <c r="F55" s="341"/>
      <c r="G55" s="341"/>
      <c r="H55" s="341"/>
      <c r="I55" s="341"/>
      <c r="J55" s="341"/>
      <c r="K55" s="225"/>
    </row>
    <row r="56" spans="2:11" s="1" customFormat="1" ht="12.75" customHeight="1">
      <c r="B56" s="224"/>
      <c r="C56" s="227"/>
      <c r="D56" s="227"/>
      <c r="E56" s="227"/>
      <c r="F56" s="227"/>
      <c r="G56" s="227"/>
      <c r="H56" s="227"/>
      <c r="I56" s="227"/>
      <c r="J56" s="227"/>
      <c r="K56" s="225"/>
    </row>
    <row r="57" spans="2:11" s="1" customFormat="1" ht="15" customHeight="1">
      <c r="B57" s="224"/>
      <c r="C57" s="341" t="s">
        <v>1753</v>
      </c>
      <c r="D57" s="341"/>
      <c r="E57" s="341"/>
      <c r="F57" s="341"/>
      <c r="G57" s="341"/>
      <c r="H57" s="341"/>
      <c r="I57" s="341"/>
      <c r="J57" s="341"/>
      <c r="K57" s="225"/>
    </row>
    <row r="58" spans="2:11" s="1" customFormat="1" ht="15" customHeight="1">
      <c r="B58" s="224"/>
      <c r="C58" s="229"/>
      <c r="D58" s="341" t="s">
        <v>1754</v>
      </c>
      <c r="E58" s="341"/>
      <c r="F58" s="341"/>
      <c r="G58" s="341"/>
      <c r="H58" s="341"/>
      <c r="I58" s="341"/>
      <c r="J58" s="341"/>
      <c r="K58" s="225"/>
    </row>
    <row r="59" spans="2:11" s="1" customFormat="1" ht="15" customHeight="1">
      <c r="B59" s="224"/>
      <c r="C59" s="229"/>
      <c r="D59" s="341" t="s">
        <v>1755</v>
      </c>
      <c r="E59" s="341"/>
      <c r="F59" s="341"/>
      <c r="G59" s="341"/>
      <c r="H59" s="341"/>
      <c r="I59" s="341"/>
      <c r="J59" s="341"/>
      <c r="K59" s="225"/>
    </row>
    <row r="60" spans="2:11" s="1" customFormat="1" ht="15" customHeight="1">
      <c r="B60" s="224"/>
      <c r="C60" s="229"/>
      <c r="D60" s="341" t="s">
        <v>1756</v>
      </c>
      <c r="E60" s="341"/>
      <c r="F60" s="341"/>
      <c r="G60" s="341"/>
      <c r="H60" s="341"/>
      <c r="I60" s="341"/>
      <c r="J60" s="341"/>
      <c r="K60" s="225"/>
    </row>
    <row r="61" spans="2:11" s="1" customFormat="1" ht="15" customHeight="1">
      <c r="B61" s="224"/>
      <c r="C61" s="229"/>
      <c r="D61" s="341" t="s">
        <v>1757</v>
      </c>
      <c r="E61" s="341"/>
      <c r="F61" s="341"/>
      <c r="G61" s="341"/>
      <c r="H61" s="341"/>
      <c r="I61" s="341"/>
      <c r="J61" s="341"/>
      <c r="K61" s="225"/>
    </row>
    <row r="62" spans="2:11" s="1" customFormat="1" ht="15" customHeight="1">
      <c r="B62" s="224"/>
      <c r="C62" s="229"/>
      <c r="D62" s="345" t="s">
        <v>1758</v>
      </c>
      <c r="E62" s="345"/>
      <c r="F62" s="345"/>
      <c r="G62" s="345"/>
      <c r="H62" s="345"/>
      <c r="I62" s="345"/>
      <c r="J62" s="345"/>
      <c r="K62" s="225"/>
    </row>
    <row r="63" spans="2:11" s="1" customFormat="1" ht="15" customHeight="1">
      <c r="B63" s="224"/>
      <c r="C63" s="229"/>
      <c r="D63" s="341" t="s">
        <v>1759</v>
      </c>
      <c r="E63" s="341"/>
      <c r="F63" s="341"/>
      <c r="G63" s="341"/>
      <c r="H63" s="341"/>
      <c r="I63" s="341"/>
      <c r="J63" s="341"/>
      <c r="K63" s="225"/>
    </row>
    <row r="64" spans="2:11" s="1" customFormat="1" ht="12.75" customHeight="1">
      <c r="B64" s="224"/>
      <c r="C64" s="229"/>
      <c r="D64" s="229"/>
      <c r="E64" s="232"/>
      <c r="F64" s="229"/>
      <c r="G64" s="229"/>
      <c r="H64" s="229"/>
      <c r="I64" s="229"/>
      <c r="J64" s="229"/>
      <c r="K64" s="225"/>
    </row>
    <row r="65" spans="2:11" s="1" customFormat="1" ht="15" customHeight="1">
      <c r="B65" s="224"/>
      <c r="C65" s="229"/>
      <c r="D65" s="341" t="s">
        <v>1760</v>
      </c>
      <c r="E65" s="341"/>
      <c r="F65" s="341"/>
      <c r="G65" s="341"/>
      <c r="H65" s="341"/>
      <c r="I65" s="341"/>
      <c r="J65" s="341"/>
      <c r="K65" s="225"/>
    </row>
    <row r="66" spans="2:11" s="1" customFormat="1" ht="15" customHeight="1">
      <c r="B66" s="224"/>
      <c r="C66" s="229"/>
      <c r="D66" s="345" t="s">
        <v>1761</v>
      </c>
      <c r="E66" s="345"/>
      <c r="F66" s="345"/>
      <c r="G66" s="345"/>
      <c r="H66" s="345"/>
      <c r="I66" s="345"/>
      <c r="J66" s="345"/>
      <c r="K66" s="225"/>
    </row>
    <row r="67" spans="2:11" s="1" customFormat="1" ht="15" customHeight="1">
      <c r="B67" s="224"/>
      <c r="C67" s="229"/>
      <c r="D67" s="341" t="s">
        <v>1762</v>
      </c>
      <c r="E67" s="341"/>
      <c r="F67" s="341"/>
      <c r="G67" s="341"/>
      <c r="H67" s="341"/>
      <c r="I67" s="341"/>
      <c r="J67" s="341"/>
      <c r="K67" s="225"/>
    </row>
    <row r="68" spans="2:11" s="1" customFormat="1" ht="15" customHeight="1">
      <c r="B68" s="224"/>
      <c r="C68" s="229"/>
      <c r="D68" s="341" t="s">
        <v>1763</v>
      </c>
      <c r="E68" s="341"/>
      <c r="F68" s="341"/>
      <c r="G68" s="341"/>
      <c r="H68" s="341"/>
      <c r="I68" s="341"/>
      <c r="J68" s="341"/>
      <c r="K68" s="225"/>
    </row>
    <row r="69" spans="2:11" s="1" customFormat="1" ht="15" customHeight="1">
      <c r="B69" s="224"/>
      <c r="C69" s="229"/>
      <c r="D69" s="341" t="s">
        <v>1764</v>
      </c>
      <c r="E69" s="341"/>
      <c r="F69" s="341"/>
      <c r="G69" s="341"/>
      <c r="H69" s="341"/>
      <c r="I69" s="341"/>
      <c r="J69" s="341"/>
      <c r="K69" s="225"/>
    </row>
    <row r="70" spans="2:11" s="1" customFormat="1" ht="15" customHeight="1">
      <c r="B70" s="224"/>
      <c r="C70" s="229"/>
      <c r="D70" s="341" t="s">
        <v>1765</v>
      </c>
      <c r="E70" s="341"/>
      <c r="F70" s="341"/>
      <c r="G70" s="341"/>
      <c r="H70" s="341"/>
      <c r="I70" s="341"/>
      <c r="J70" s="341"/>
      <c r="K70" s="225"/>
    </row>
    <row r="71" spans="2:11" s="1" customFormat="1" ht="12.75" customHeight="1">
      <c r="B71" s="233"/>
      <c r="C71" s="234"/>
      <c r="D71" s="234"/>
      <c r="E71" s="234"/>
      <c r="F71" s="234"/>
      <c r="G71" s="234"/>
      <c r="H71" s="234"/>
      <c r="I71" s="234"/>
      <c r="J71" s="234"/>
      <c r="K71" s="235"/>
    </row>
    <row r="72" spans="2:11" s="1" customFormat="1" ht="18.75" customHeight="1">
      <c r="B72" s="236"/>
      <c r="C72" s="236"/>
      <c r="D72" s="236"/>
      <c r="E72" s="236"/>
      <c r="F72" s="236"/>
      <c r="G72" s="236"/>
      <c r="H72" s="236"/>
      <c r="I72" s="236"/>
      <c r="J72" s="236"/>
      <c r="K72" s="237"/>
    </row>
    <row r="73" spans="2:11" s="1" customFormat="1" ht="18.75" customHeight="1">
      <c r="B73" s="237"/>
      <c r="C73" s="237"/>
      <c r="D73" s="237"/>
      <c r="E73" s="237"/>
      <c r="F73" s="237"/>
      <c r="G73" s="237"/>
      <c r="H73" s="237"/>
      <c r="I73" s="237"/>
      <c r="J73" s="237"/>
      <c r="K73" s="237"/>
    </row>
    <row r="74" spans="2:11" s="1" customFormat="1" ht="7.5" customHeight="1">
      <c r="B74" s="238"/>
      <c r="C74" s="239"/>
      <c r="D74" s="239"/>
      <c r="E74" s="239"/>
      <c r="F74" s="239"/>
      <c r="G74" s="239"/>
      <c r="H74" s="239"/>
      <c r="I74" s="239"/>
      <c r="J74" s="239"/>
      <c r="K74" s="240"/>
    </row>
    <row r="75" spans="2:11" s="1" customFormat="1" ht="45" customHeight="1">
      <c r="B75" s="241"/>
      <c r="C75" s="344" t="s">
        <v>1766</v>
      </c>
      <c r="D75" s="344"/>
      <c r="E75" s="344"/>
      <c r="F75" s="344"/>
      <c r="G75" s="344"/>
      <c r="H75" s="344"/>
      <c r="I75" s="344"/>
      <c r="J75" s="344"/>
      <c r="K75" s="242"/>
    </row>
    <row r="76" spans="2:11" s="1" customFormat="1" ht="17.25" customHeight="1">
      <c r="B76" s="241"/>
      <c r="C76" s="243" t="s">
        <v>1767</v>
      </c>
      <c r="D76" s="243"/>
      <c r="E76" s="243"/>
      <c r="F76" s="243" t="s">
        <v>1768</v>
      </c>
      <c r="G76" s="244"/>
      <c r="H76" s="243" t="s">
        <v>54</v>
      </c>
      <c r="I76" s="243" t="s">
        <v>57</v>
      </c>
      <c r="J76" s="243" t="s">
        <v>1769</v>
      </c>
      <c r="K76" s="242"/>
    </row>
    <row r="77" spans="2:11" s="1" customFormat="1" ht="17.25" customHeight="1">
      <c r="B77" s="241"/>
      <c r="C77" s="245" t="s">
        <v>1770</v>
      </c>
      <c r="D77" s="245"/>
      <c r="E77" s="245"/>
      <c r="F77" s="246" t="s">
        <v>1771</v>
      </c>
      <c r="G77" s="247"/>
      <c r="H77" s="245"/>
      <c r="I77" s="245"/>
      <c r="J77" s="245" t="s">
        <v>1772</v>
      </c>
      <c r="K77" s="242"/>
    </row>
    <row r="78" spans="2:11" s="1" customFormat="1" ht="5.25" customHeight="1">
      <c r="B78" s="241"/>
      <c r="C78" s="248"/>
      <c r="D78" s="248"/>
      <c r="E78" s="248"/>
      <c r="F78" s="248"/>
      <c r="G78" s="249"/>
      <c r="H78" s="248"/>
      <c r="I78" s="248"/>
      <c r="J78" s="248"/>
      <c r="K78" s="242"/>
    </row>
    <row r="79" spans="2:11" s="1" customFormat="1" ht="15" customHeight="1">
      <c r="B79" s="241"/>
      <c r="C79" s="230" t="s">
        <v>53</v>
      </c>
      <c r="D79" s="250"/>
      <c r="E79" s="250"/>
      <c r="F79" s="251" t="s">
        <v>1773</v>
      </c>
      <c r="G79" s="252"/>
      <c r="H79" s="230" t="s">
        <v>1774</v>
      </c>
      <c r="I79" s="230" t="s">
        <v>1775</v>
      </c>
      <c r="J79" s="230">
        <v>20</v>
      </c>
      <c r="K79" s="242"/>
    </row>
    <row r="80" spans="2:11" s="1" customFormat="1" ht="15" customHeight="1">
      <c r="B80" s="241"/>
      <c r="C80" s="230" t="s">
        <v>1776</v>
      </c>
      <c r="D80" s="230"/>
      <c r="E80" s="230"/>
      <c r="F80" s="251" t="s">
        <v>1773</v>
      </c>
      <c r="G80" s="252"/>
      <c r="H80" s="230" t="s">
        <v>1777</v>
      </c>
      <c r="I80" s="230" t="s">
        <v>1775</v>
      </c>
      <c r="J80" s="230">
        <v>120</v>
      </c>
      <c r="K80" s="242"/>
    </row>
    <row r="81" spans="2:11" s="1" customFormat="1" ht="15" customHeight="1">
      <c r="B81" s="253"/>
      <c r="C81" s="230" t="s">
        <v>1778</v>
      </c>
      <c r="D81" s="230"/>
      <c r="E81" s="230"/>
      <c r="F81" s="251" t="s">
        <v>1779</v>
      </c>
      <c r="G81" s="252"/>
      <c r="H81" s="230" t="s">
        <v>1780</v>
      </c>
      <c r="I81" s="230" t="s">
        <v>1775</v>
      </c>
      <c r="J81" s="230">
        <v>50</v>
      </c>
      <c r="K81" s="242"/>
    </row>
    <row r="82" spans="2:11" s="1" customFormat="1" ht="15" customHeight="1">
      <c r="B82" s="253"/>
      <c r="C82" s="230" t="s">
        <v>1781</v>
      </c>
      <c r="D82" s="230"/>
      <c r="E82" s="230"/>
      <c r="F82" s="251" t="s">
        <v>1773</v>
      </c>
      <c r="G82" s="252"/>
      <c r="H82" s="230" t="s">
        <v>1782</v>
      </c>
      <c r="I82" s="230" t="s">
        <v>1783</v>
      </c>
      <c r="J82" s="230"/>
      <c r="K82" s="242"/>
    </row>
    <row r="83" spans="2:11" s="1" customFormat="1" ht="15" customHeight="1">
      <c r="B83" s="253"/>
      <c r="C83" s="254" t="s">
        <v>1784</v>
      </c>
      <c r="D83" s="254"/>
      <c r="E83" s="254"/>
      <c r="F83" s="255" t="s">
        <v>1779</v>
      </c>
      <c r="G83" s="254"/>
      <c r="H83" s="254" t="s">
        <v>1785</v>
      </c>
      <c r="I83" s="254" t="s">
        <v>1775</v>
      </c>
      <c r="J83" s="254">
        <v>15</v>
      </c>
      <c r="K83" s="242"/>
    </row>
    <row r="84" spans="2:11" s="1" customFormat="1" ht="15" customHeight="1">
      <c r="B84" s="253"/>
      <c r="C84" s="254" t="s">
        <v>1786</v>
      </c>
      <c r="D84" s="254"/>
      <c r="E84" s="254"/>
      <c r="F84" s="255" t="s">
        <v>1779</v>
      </c>
      <c r="G84" s="254"/>
      <c r="H84" s="254" t="s">
        <v>1787</v>
      </c>
      <c r="I84" s="254" t="s">
        <v>1775</v>
      </c>
      <c r="J84" s="254">
        <v>15</v>
      </c>
      <c r="K84" s="242"/>
    </row>
    <row r="85" spans="2:11" s="1" customFormat="1" ht="15" customHeight="1">
      <c r="B85" s="253"/>
      <c r="C85" s="254" t="s">
        <v>1788</v>
      </c>
      <c r="D85" s="254"/>
      <c r="E85" s="254"/>
      <c r="F85" s="255" t="s">
        <v>1779</v>
      </c>
      <c r="G85" s="254"/>
      <c r="H85" s="254" t="s">
        <v>1789</v>
      </c>
      <c r="I85" s="254" t="s">
        <v>1775</v>
      </c>
      <c r="J85" s="254">
        <v>20</v>
      </c>
      <c r="K85" s="242"/>
    </row>
    <row r="86" spans="2:11" s="1" customFormat="1" ht="15" customHeight="1">
      <c r="B86" s="253"/>
      <c r="C86" s="254" t="s">
        <v>1790</v>
      </c>
      <c r="D86" s="254"/>
      <c r="E86" s="254"/>
      <c r="F86" s="255" t="s">
        <v>1779</v>
      </c>
      <c r="G86" s="254"/>
      <c r="H86" s="254" t="s">
        <v>1791</v>
      </c>
      <c r="I86" s="254" t="s">
        <v>1775</v>
      </c>
      <c r="J86" s="254">
        <v>20</v>
      </c>
      <c r="K86" s="242"/>
    </row>
    <row r="87" spans="2:11" s="1" customFormat="1" ht="15" customHeight="1">
      <c r="B87" s="253"/>
      <c r="C87" s="230" t="s">
        <v>1792</v>
      </c>
      <c r="D87" s="230"/>
      <c r="E87" s="230"/>
      <c r="F87" s="251" t="s">
        <v>1779</v>
      </c>
      <c r="G87" s="252"/>
      <c r="H87" s="230" t="s">
        <v>1793</v>
      </c>
      <c r="I87" s="230" t="s">
        <v>1775</v>
      </c>
      <c r="J87" s="230">
        <v>50</v>
      </c>
      <c r="K87" s="242"/>
    </row>
    <row r="88" spans="2:11" s="1" customFormat="1" ht="15" customHeight="1">
      <c r="B88" s="253"/>
      <c r="C88" s="230" t="s">
        <v>1794</v>
      </c>
      <c r="D88" s="230"/>
      <c r="E88" s="230"/>
      <c r="F88" s="251" t="s">
        <v>1779</v>
      </c>
      <c r="G88" s="252"/>
      <c r="H88" s="230" t="s">
        <v>1795</v>
      </c>
      <c r="I88" s="230" t="s">
        <v>1775</v>
      </c>
      <c r="J88" s="230">
        <v>20</v>
      </c>
      <c r="K88" s="242"/>
    </row>
    <row r="89" spans="2:11" s="1" customFormat="1" ht="15" customHeight="1">
      <c r="B89" s="253"/>
      <c r="C89" s="230" t="s">
        <v>1796</v>
      </c>
      <c r="D89" s="230"/>
      <c r="E89" s="230"/>
      <c r="F89" s="251" t="s">
        <v>1779</v>
      </c>
      <c r="G89" s="252"/>
      <c r="H89" s="230" t="s">
        <v>1797</v>
      </c>
      <c r="I89" s="230" t="s">
        <v>1775</v>
      </c>
      <c r="J89" s="230">
        <v>20</v>
      </c>
      <c r="K89" s="242"/>
    </row>
    <row r="90" spans="2:11" s="1" customFormat="1" ht="15" customHeight="1">
      <c r="B90" s="253"/>
      <c r="C90" s="230" t="s">
        <v>1798</v>
      </c>
      <c r="D90" s="230"/>
      <c r="E90" s="230"/>
      <c r="F90" s="251" t="s">
        <v>1779</v>
      </c>
      <c r="G90" s="252"/>
      <c r="H90" s="230" t="s">
        <v>1799</v>
      </c>
      <c r="I90" s="230" t="s">
        <v>1775</v>
      </c>
      <c r="J90" s="230">
        <v>50</v>
      </c>
      <c r="K90" s="242"/>
    </row>
    <row r="91" spans="2:11" s="1" customFormat="1" ht="15" customHeight="1">
      <c r="B91" s="253"/>
      <c r="C91" s="230" t="s">
        <v>1800</v>
      </c>
      <c r="D91" s="230"/>
      <c r="E91" s="230"/>
      <c r="F91" s="251" t="s">
        <v>1779</v>
      </c>
      <c r="G91" s="252"/>
      <c r="H91" s="230" t="s">
        <v>1800</v>
      </c>
      <c r="I91" s="230" t="s">
        <v>1775</v>
      </c>
      <c r="J91" s="230">
        <v>50</v>
      </c>
      <c r="K91" s="242"/>
    </row>
    <row r="92" spans="2:11" s="1" customFormat="1" ht="15" customHeight="1">
      <c r="B92" s="253"/>
      <c r="C92" s="230" t="s">
        <v>1801</v>
      </c>
      <c r="D92" s="230"/>
      <c r="E92" s="230"/>
      <c r="F92" s="251" t="s">
        <v>1779</v>
      </c>
      <c r="G92" s="252"/>
      <c r="H92" s="230" t="s">
        <v>1802</v>
      </c>
      <c r="I92" s="230" t="s">
        <v>1775</v>
      </c>
      <c r="J92" s="230">
        <v>255</v>
      </c>
      <c r="K92" s="242"/>
    </row>
    <row r="93" spans="2:11" s="1" customFormat="1" ht="15" customHeight="1">
      <c r="B93" s="253"/>
      <c r="C93" s="230" t="s">
        <v>1803</v>
      </c>
      <c r="D93" s="230"/>
      <c r="E93" s="230"/>
      <c r="F93" s="251" t="s">
        <v>1773</v>
      </c>
      <c r="G93" s="252"/>
      <c r="H93" s="230" t="s">
        <v>1804</v>
      </c>
      <c r="I93" s="230" t="s">
        <v>1805</v>
      </c>
      <c r="J93" s="230"/>
      <c r="K93" s="242"/>
    </row>
    <row r="94" spans="2:11" s="1" customFormat="1" ht="15" customHeight="1">
      <c r="B94" s="253"/>
      <c r="C94" s="230" t="s">
        <v>1806</v>
      </c>
      <c r="D94" s="230"/>
      <c r="E94" s="230"/>
      <c r="F94" s="251" t="s">
        <v>1773</v>
      </c>
      <c r="G94" s="252"/>
      <c r="H94" s="230" t="s">
        <v>1807</v>
      </c>
      <c r="I94" s="230" t="s">
        <v>1808</v>
      </c>
      <c r="J94" s="230"/>
      <c r="K94" s="242"/>
    </row>
    <row r="95" spans="2:11" s="1" customFormat="1" ht="15" customHeight="1">
      <c r="B95" s="253"/>
      <c r="C95" s="230" t="s">
        <v>1809</v>
      </c>
      <c r="D95" s="230"/>
      <c r="E95" s="230"/>
      <c r="F95" s="251" t="s">
        <v>1773</v>
      </c>
      <c r="G95" s="252"/>
      <c r="H95" s="230" t="s">
        <v>1809</v>
      </c>
      <c r="I95" s="230" t="s">
        <v>1808</v>
      </c>
      <c r="J95" s="230"/>
      <c r="K95" s="242"/>
    </row>
    <row r="96" spans="2:11" s="1" customFormat="1" ht="15" customHeight="1">
      <c r="B96" s="253"/>
      <c r="C96" s="230" t="s">
        <v>38</v>
      </c>
      <c r="D96" s="230"/>
      <c r="E96" s="230"/>
      <c r="F96" s="251" t="s">
        <v>1773</v>
      </c>
      <c r="G96" s="252"/>
      <c r="H96" s="230" t="s">
        <v>1810</v>
      </c>
      <c r="I96" s="230" t="s">
        <v>1808</v>
      </c>
      <c r="J96" s="230"/>
      <c r="K96" s="242"/>
    </row>
    <row r="97" spans="2:11" s="1" customFormat="1" ht="15" customHeight="1">
      <c r="B97" s="253"/>
      <c r="C97" s="230" t="s">
        <v>48</v>
      </c>
      <c r="D97" s="230"/>
      <c r="E97" s="230"/>
      <c r="F97" s="251" t="s">
        <v>1773</v>
      </c>
      <c r="G97" s="252"/>
      <c r="H97" s="230" t="s">
        <v>1811</v>
      </c>
      <c r="I97" s="230" t="s">
        <v>1808</v>
      </c>
      <c r="J97" s="230"/>
      <c r="K97" s="242"/>
    </row>
    <row r="98" spans="2:11" s="1" customFormat="1" ht="15" customHeight="1">
      <c r="B98" s="256"/>
      <c r="C98" s="257"/>
      <c r="D98" s="257"/>
      <c r="E98" s="257"/>
      <c r="F98" s="257"/>
      <c r="G98" s="257"/>
      <c r="H98" s="257"/>
      <c r="I98" s="257"/>
      <c r="J98" s="257"/>
      <c r="K98" s="258"/>
    </row>
    <row r="99" spans="2:11" s="1" customFormat="1" ht="18.75" customHeight="1">
      <c r="B99" s="259"/>
      <c r="C99" s="260"/>
      <c r="D99" s="260"/>
      <c r="E99" s="260"/>
      <c r="F99" s="260"/>
      <c r="G99" s="260"/>
      <c r="H99" s="260"/>
      <c r="I99" s="260"/>
      <c r="J99" s="260"/>
      <c r="K99" s="259"/>
    </row>
    <row r="100" spans="2:11" s="1" customFormat="1" ht="18.75" customHeight="1">
      <c r="B100" s="237"/>
      <c r="C100" s="237"/>
      <c r="D100" s="237"/>
      <c r="E100" s="237"/>
      <c r="F100" s="237"/>
      <c r="G100" s="237"/>
      <c r="H100" s="237"/>
      <c r="I100" s="237"/>
      <c r="J100" s="237"/>
      <c r="K100" s="237"/>
    </row>
    <row r="101" spans="2:11" s="1" customFormat="1" ht="7.5" customHeight="1">
      <c r="B101" s="238"/>
      <c r="C101" s="239"/>
      <c r="D101" s="239"/>
      <c r="E101" s="239"/>
      <c r="F101" s="239"/>
      <c r="G101" s="239"/>
      <c r="H101" s="239"/>
      <c r="I101" s="239"/>
      <c r="J101" s="239"/>
      <c r="K101" s="240"/>
    </row>
    <row r="102" spans="2:11" s="1" customFormat="1" ht="45" customHeight="1">
      <c r="B102" s="241"/>
      <c r="C102" s="344" t="s">
        <v>1812</v>
      </c>
      <c r="D102" s="344"/>
      <c r="E102" s="344"/>
      <c r="F102" s="344"/>
      <c r="G102" s="344"/>
      <c r="H102" s="344"/>
      <c r="I102" s="344"/>
      <c r="J102" s="344"/>
      <c r="K102" s="242"/>
    </row>
    <row r="103" spans="2:11" s="1" customFormat="1" ht="17.25" customHeight="1">
      <c r="B103" s="241"/>
      <c r="C103" s="243" t="s">
        <v>1767</v>
      </c>
      <c r="D103" s="243"/>
      <c r="E103" s="243"/>
      <c r="F103" s="243" t="s">
        <v>1768</v>
      </c>
      <c r="G103" s="244"/>
      <c r="H103" s="243" t="s">
        <v>54</v>
      </c>
      <c r="I103" s="243" t="s">
        <v>57</v>
      </c>
      <c r="J103" s="243" t="s">
        <v>1769</v>
      </c>
      <c r="K103" s="242"/>
    </row>
    <row r="104" spans="2:11" s="1" customFormat="1" ht="17.25" customHeight="1">
      <c r="B104" s="241"/>
      <c r="C104" s="245" t="s">
        <v>1770</v>
      </c>
      <c r="D104" s="245"/>
      <c r="E104" s="245"/>
      <c r="F104" s="246" t="s">
        <v>1771</v>
      </c>
      <c r="G104" s="247"/>
      <c r="H104" s="245"/>
      <c r="I104" s="245"/>
      <c r="J104" s="245" t="s">
        <v>1772</v>
      </c>
      <c r="K104" s="242"/>
    </row>
    <row r="105" spans="2:11" s="1" customFormat="1" ht="5.25" customHeight="1">
      <c r="B105" s="241"/>
      <c r="C105" s="243"/>
      <c r="D105" s="243"/>
      <c r="E105" s="243"/>
      <c r="F105" s="243"/>
      <c r="G105" s="261"/>
      <c r="H105" s="243"/>
      <c r="I105" s="243"/>
      <c r="J105" s="243"/>
      <c r="K105" s="242"/>
    </row>
    <row r="106" spans="2:11" s="1" customFormat="1" ht="15" customHeight="1">
      <c r="B106" s="241"/>
      <c r="C106" s="230" t="s">
        <v>53</v>
      </c>
      <c r="D106" s="250"/>
      <c r="E106" s="250"/>
      <c r="F106" s="251" t="s">
        <v>1773</v>
      </c>
      <c r="G106" s="230"/>
      <c r="H106" s="230" t="s">
        <v>1813</v>
      </c>
      <c r="I106" s="230" t="s">
        <v>1775</v>
      </c>
      <c r="J106" s="230">
        <v>20</v>
      </c>
      <c r="K106" s="242"/>
    </row>
    <row r="107" spans="2:11" s="1" customFormat="1" ht="15" customHeight="1">
      <c r="B107" s="241"/>
      <c r="C107" s="230" t="s">
        <v>1776</v>
      </c>
      <c r="D107" s="230"/>
      <c r="E107" s="230"/>
      <c r="F107" s="251" t="s">
        <v>1773</v>
      </c>
      <c r="G107" s="230"/>
      <c r="H107" s="230" t="s">
        <v>1813</v>
      </c>
      <c r="I107" s="230" t="s">
        <v>1775</v>
      </c>
      <c r="J107" s="230">
        <v>120</v>
      </c>
      <c r="K107" s="242"/>
    </row>
    <row r="108" spans="2:11" s="1" customFormat="1" ht="15" customHeight="1">
      <c r="B108" s="253"/>
      <c r="C108" s="230" t="s">
        <v>1778</v>
      </c>
      <c r="D108" s="230"/>
      <c r="E108" s="230"/>
      <c r="F108" s="251" t="s">
        <v>1779</v>
      </c>
      <c r="G108" s="230"/>
      <c r="H108" s="230" t="s">
        <v>1813</v>
      </c>
      <c r="I108" s="230" t="s">
        <v>1775</v>
      </c>
      <c r="J108" s="230">
        <v>50</v>
      </c>
      <c r="K108" s="242"/>
    </row>
    <row r="109" spans="2:11" s="1" customFormat="1" ht="15" customHeight="1">
      <c r="B109" s="253"/>
      <c r="C109" s="230" t="s">
        <v>1781</v>
      </c>
      <c r="D109" s="230"/>
      <c r="E109" s="230"/>
      <c r="F109" s="251" t="s">
        <v>1773</v>
      </c>
      <c r="G109" s="230"/>
      <c r="H109" s="230" t="s">
        <v>1813</v>
      </c>
      <c r="I109" s="230" t="s">
        <v>1783</v>
      </c>
      <c r="J109" s="230"/>
      <c r="K109" s="242"/>
    </row>
    <row r="110" spans="2:11" s="1" customFormat="1" ht="15" customHeight="1">
      <c r="B110" s="253"/>
      <c r="C110" s="230" t="s">
        <v>1792</v>
      </c>
      <c r="D110" s="230"/>
      <c r="E110" s="230"/>
      <c r="F110" s="251" t="s">
        <v>1779</v>
      </c>
      <c r="G110" s="230"/>
      <c r="H110" s="230" t="s">
        <v>1813</v>
      </c>
      <c r="I110" s="230" t="s">
        <v>1775</v>
      </c>
      <c r="J110" s="230">
        <v>50</v>
      </c>
      <c r="K110" s="242"/>
    </row>
    <row r="111" spans="2:11" s="1" customFormat="1" ht="15" customHeight="1">
      <c r="B111" s="253"/>
      <c r="C111" s="230" t="s">
        <v>1800</v>
      </c>
      <c r="D111" s="230"/>
      <c r="E111" s="230"/>
      <c r="F111" s="251" t="s">
        <v>1779</v>
      </c>
      <c r="G111" s="230"/>
      <c r="H111" s="230" t="s">
        <v>1813</v>
      </c>
      <c r="I111" s="230" t="s">
        <v>1775</v>
      </c>
      <c r="J111" s="230">
        <v>50</v>
      </c>
      <c r="K111" s="242"/>
    </row>
    <row r="112" spans="2:11" s="1" customFormat="1" ht="15" customHeight="1">
      <c r="B112" s="253"/>
      <c r="C112" s="230" t="s">
        <v>1798</v>
      </c>
      <c r="D112" s="230"/>
      <c r="E112" s="230"/>
      <c r="F112" s="251" t="s">
        <v>1779</v>
      </c>
      <c r="G112" s="230"/>
      <c r="H112" s="230" t="s">
        <v>1813</v>
      </c>
      <c r="I112" s="230" t="s">
        <v>1775</v>
      </c>
      <c r="J112" s="230">
        <v>50</v>
      </c>
      <c r="K112" s="242"/>
    </row>
    <row r="113" spans="2:11" s="1" customFormat="1" ht="15" customHeight="1">
      <c r="B113" s="253"/>
      <c r="C113" s="230" t="s">
        <v>53</v>
      </c>
      <c r="D113" s="230"/>
      <c r="E113" s="230"/>
      <c r="F113" s="251" t="s">
        <v>1773</v>
      </c>
      <c r="G113" s="230"/>
      <c r="H113" s="230" t="s">
        <v>1814</v>
      </c>
      <c r="I113" s="230" t="s">
        <v>1775</v>
      </c>
      <c r="J113" s="230">
        <v>20</v>
      </c>
      <c r="K113" s="242"/>
    </row>
    <row r="114" spans="2:11" s="1" customFormat="1" ht="15" customHeight="1">
      <c r="B114" s="253"/>
      <c r="C114" s="230" t="s">
        <v>1815</v>
      </c>
      <c r="D114" s="230"/>
      <c r="E114" s="230"/>
      <c r="F114" s="251" t="s">
        <v>1773</v>
      </c>
      <c r="G114" s="230"/>
      <c r="H114" s="230" t="s">
        <v>1816</v>
      </c>
      <c r="I114" s="230" t="s">
        <v>1775</v>
      </c>
      <c r="J114" s="230">
        <v>120</v>
      </c>
      <c r="K114" s="242"/>
    </row>
    <row r="115" spans="2:11" s="1" customFormat="1" ht="15" customHeight="1">
      <c r="B115" s="253"/>
      <c r="C115" s="230" t="s">
        <v>38</v>
      </c>
      <c r="D115" s="230"/>
      <c r="E115" s="230"/>
      <c r="F115" s="251" t="s">
        <v>1773</v>
      </c>
      <c r="G115" s="230"/>
      <c r="H115" s="230" t="s">
        <v>1817</v>
      </c>
      <c r="I115" s="230" t="s">
        <v>1808</v>
      </c>
      <c r="J115" s="230"/>
      <c r="K115" s="242"/>
    </row>
    <row r="116" spans="2:11" s="1" customFormat="1" ht="15" customHeight="1">
      <c r="B116" s="253"/>
      <c r="C116" s="230" t="s">
        <v>48</v>
      </c>
      <c r="D116" s="230"/>
      <c r="E116" s="230"/>
      <c r="F116" s="251" t="s">
        <v>1773</v>
      </c>
      <c r="G116" s="230"/>
      <c r="H116" s="230" t="s">
        <v>1818</v>
      </c>
      <c r="I116" s="230" t="s">
        <v>1808</v>
      </c>
      <c r="J116" s="230"/>
      <c r="K116" s="242"/>
    </row>
    <row r="117" spans="2:11" s="1" customFormat="1" ht="15" customHeight="1">
      <c r="B117" s="253"/>
      <c r="C117" s="230" t="s">
        <v>57</v>
      </c>
      <c r="D117" s="230"/>
      <c r="E117" s="230"/>
      <c r="F117" s="251" t="s">
        <v>1773</v>
      </c>
      <c r="G117" s="230"/>
      <c r="H117" s="230" t="s">
        <v>1819</v>
      </c>
      <c r="I117" s="230" t="s">
        <v>1820</v>
      </c>
      <c r="J117" s="230"/>
      <c r="K117" s="242"/>
    </row>
    <row r="118" spans="2:11" s="1" customFormat="1" ht="15" customHeight="1">
      <c r="B118" s="256"/>
      <c r="C118" s="262"/>
      <c r="D118" s="262"/>
      <c r="E118" s="262"/>
      <c r="F118" s="262"/>
      <c r="G118" s="262"/>
      <c r="H118" s="262"/>
      <c r="I118" s="262"/>
      <c r="J118" s="262"/>
      <c r="K118" s="258"/>
    </row>
    <row r="119" spans="2:11" s="1" customFormat="1" ht="18.75" customHeight="1">
      <c r="B119" s="263"/>
      <c r="C119" s="264"/>
      <c r="D119" s="264"/>
      <c r="E119" s="264"/>
      <c r="F119" s="265"/>
      <c r="G119" s="264"/>
      <c r="H119" s="264"/>
      <c r="I119" s="264"/>
      <c r="J119" s="264"/>
      <c r="K119" s="263"/>
    </row>
    <row r="120" spans="2:11" s="1" customFormat="1" ht="18.75" customHeight="1">
      <c r="B120" s="237"/>
      <c r="C120" s="237"/>
      <c r="D120" s="237"/>
      <c r="E120" s="237"/>
      <c r="F120" s="237"/>
      <c r="G120" s="237"/>
      <c r="H120" s="237"/>
      <c r="I120" s="237"/>
      <c r="J120" s="237"/>
      <c r="K120" s="237"/>
    </row>
    <row r="121" spans="2:11" s="1" customFormat="1" ht="7.5" customHeight="1">
      <c r="B121" s="266"/>
      <c r="C121" s="267"/>
      <c r="D121" s="267"/>
      <c r="E121" s="267"/>
      <c r="F121" s="267"/>
      <c r="G121" s="267"/>
      <c r="H121" s="267"/>
      <c r="I121" s="267"/>
      <c r="J121" s="267"/>
      <c r="K121" s="268"/>
    </row>
    <row r="122" spans="2:11" s="1" customFormat="1" ht="45" customHeight="1">
      <c r="B122" s="269"/>
      <c r="C122" s="342" t="s">
        <v>1821</v>
      </c>
      <c r="D122" s="342"/>
      <c r="E122" s="342"/>
      <c r="F122" s="342"/>
      <c r="G122" s="342"/>
      <c r="H122" s="342"/>
      <c r="I122" s="342"/>
      <c r="J122" s="342"/>
      <c r="K122" s="270"/>
    </row>
    <row r="123" spans="2:11" s="1" customFormat="1" ht="17.25" customHeight="1">
      <c r="B123" s="271"/>
      <c r="C123" s="243" t="s">
        <v>1767</v>
      </c>
      <c r="D123" s="243"/>
      <c r="E123" s="243"/>
      <c r="F123" s="243" t="s">
        <v>1768</v>
      </c>
      <c r="G123" s="244"/>
      <c r="H123" s="243" t="s">
        <v>54</v>
      </c>
      <c r="I123" s="243" t="s">
        <v>57</v>
      </c>
      <c r="J123" s="243" t="s">
        <v>1769</v>
      </c>
      <c r="K123" s="272"/>
    </row>
    <row r="124" spans="2:11" s="1" customFormat="1" ht="17.25" customHeight="1">
      <c r="B124" s="271"/>
      <c r="C124" s="245" t="s">
        <v>1770</v>
      </c>
      <c r="D124" s="245"/>
      <c r="E124" s="245"/>
      <c r="F124" s="246" t="s">
        <v>1771</v>
      </c>
      <c r="G124" s="247"/>
      <c r="H124" s="245"/>
      <c r="I124" s="245"/>
      <c r="J124" s="245" t="s">
        <v>1772</v>
      </c>
      <c r="K124" s="272"/>
    </row>
    <row r="125" spans="2:11" s="1" customFormat="1" ht="5.25" customHeight="1">
      <c r="B125" s="273"/>
      <c r="C125" s="248"/>
      <c r="D125" s="248"/>
      <c r="E125" s="248"/>
      <c r="F125" s="248"/>
      <c r="G125" s="274"/>
      <c r="H125" s="248"/>
      <c r="I125" s="248"/>
      <c r="J125" s="248"/>
      <c r="K125" s="275"/>
    </row>
    <row r="126" spans="2:11" s="1" customFormat="1" ht="15" customHeight="1">
      <c r="B126" s="273"/>
      <c r="C126" s="230" t="s">
        <v>1776</v>
      </c>
      <c r="D126" s="250"/>
      <c r="E126" s="250"/>
      <c r="F126" s="251" t="s">
        <v>1773</v>
      </c>
      <c r="G126" s="230"/>
      <c r="H126" s="230" t="s">
        <v>1813</v>
      </c>
      <c r="I126" s="230" t="s">
        <v>1775</v>
      </c>
      <c r="J126" s="230">
        <v>120</v>
      </c>
      <c r="K126" s="276"/>
    </row>
    <row r="127" spans="2:11" s="1" customFormat="1" ht="15" customHeight="1">
      <c r="B127" s="273"/>
      <c r="C127" s="230" t="s">
        <v>1822</v>
      </c>
      <c r="D127" s="230"/>
      <c r="E127" s="230"/>
      <c r="F127" s="251" t="s">
        <v>1773</v>
      </c>
      <c r="G127" s="230"/>
      <c r="H127" s="230" t="s">
        <v>1823</v>
      </c>
      <c r="I127" s="230" t="s">
        <v>1775</v>
      </c>
      <c r="J127" s="230" t="s">
        <v>1824</v>
      </c>
      <c r="K127" s="276"/>
    </row>
    <row r="128" spans="2:11" s="1" customFormat="1" ht="15" customHeight="1">
      <c r="B128" s="273"/>
      <c r="C128" s="230" t="s">
        <v>1721</v>
      </c>
      <c r="D128" s="230"/>
      <c r="E128" s="230"/>
      <c r="F128" s="251" t="s">
        <v>1773</v>
      </c>
      <c r="G128" s="230"/>
      <c r="H128" s="230" t="s">
        <v>1825</v>
      </c>
      <c r="I128" s="230" t="s">
        <v>1775</v>
      </c>
      <c r="J128" s="230" t="s">
        <v>1824</v>
      </c>
      <c r="K128" s="276"/>
    </row>
    <row r="129" spans="2:11" s="1" customFormat="1" ht="15" customHeight="1">
      <c r="B129" s="273"/>
      <c r="C129" s="230" t="s">
        <v>1784</v>
      </c>
      <c r="D129" s="230"/>
      <c r="E129" s="230"/>
      <c r="F129" s="251" t="s">
        <v>1779</v>
      </c>
      <c r="G129" s="230"/>
      <c r="H129" s="230" t="s">
        <v>1785</v>
      </c>
      <c r="I129" s="230" t="s">
        <v>1775</v>
      </c>
      <c r="J129" s="230">
        <v>15</v>
      </c>
      <c r="K129" s="276"/>
    </row>
    <row r="130" spans="2:11" s="1" customFormat="1" ht="15" customHeight="1">
      <c r="B130" s="273"/>
      <c r="C130" s="254" t="s">
        <v>1786</v>
      </c>
      <c r="D130" s="254"/>
      <c r="E130" s="254"/>
      <c r="F130" s="255" t="s">
        <v>1779</v>
      </c>
      <c r="G130" s="254"/>
      <c r="H130" s="254" t="s">
        <v>1787</v>
      </c>
      <c r="I130" s="254" t="s">
        <v>1775</v>
      </c>
      <c r="J130" s="254">
        <v>15</v>
      </c>
      <c r="K130" s="276"/>
    </row>
    <row r="131" spans="2:11" s="1" customFormat="1" ht="15" customHeight="1">
      <c r="B131" s="273"/>
      <c r="C131" s="254" t="s">
        <v>1788</v>
      </c>
      <c r="D131" s="254"/>
      <c r="E131" s="254"/>
      <c r="F131" s="255" t="s">
        <v>1779</v>
      </c>
      <c r="G131" s="254"/>
      <c r="H131" s="254" t="s">
        <v>1789</v>
      </c>
      <c r="I131" s="254" t="s">
        <v>1775</v>
      </c>
      <c r="J131" s="254">
        <v>20</v>
      </c>
      <c r="K131" s="276"/>
    </row>
    <row r="132" spans="2:11" s="1" customFormat="1" ht="15" customHeight="1">
      <c r="B132" s="273"/>
      <c r="C132" s="254" t="s">
        <v>1790</v>
      </c>
      <c r="D132" s="254"/>
      <c r="E132" s="254"/>
      <c r="F132" s="255" t="s">
        <v>1779</v>
      </c>
      <c r="G132" s="254"/>
      <c r="H132" s="254" t="s">
        <v>1791</v>
      </c>
      <c r="I132" s="254" t="s">
        <v>1775</v>
      </c>
      <c r="J132" s="254">
        <v>20</v>
      </c>
      <c r="K132" s="276"/>
    </row>
    <row r="133" spans="2:11" s="1" customFormat="1" ht="15" customHeight="1">
      <c r="B133" s="273"/>
      <c r="C133" s="230" t="s">
        <v>1778</v>
      </c>
      <c r="D133" s="230"/>
      <c r="E133" s="230"/>
      <c r="F133" s="251" t="s">
        <v>1779</v>
      </c>
      <c r="G133" s="230"/>
      <c r="H133" s="230" t="s">
        <v>1813</v>
      </c>
      <c r="I133" s="230" t="s">
        <v>1775</v>
      </c>
      <c r="J133" s="230">
        <v>50</v>
      </c>
      <c r="K133" s="276"/>
    </row>
    <row r="134" spans="2:11" s="1" customFormat="1" ht="15" customHeight="1">
      <c r="B134" s="273"/>
      <c r="C134" s="230" t="s">
        <v>1792</v>
      </c>
      <c r="D134" s="230"/>
      <c r="E134" s="230"/>
      <c r="F134" s="251" t="s">
        <v>1779</v>
      </c>
      <c r="G134" s="230"/>
      <c r="H134" s="230" t="s">
        <v>1813</v>
      </c>
      <c r="I134" s="230" t="s">
        <v>1775</v>
      </c>
      <c r="J134" s="230">
        <v>50</v>
      </c>
      <c r="K134" s="276"/>
    </row>
    <row r="135" spans="2:11" s="1" customFormat="1" ht="15" customHeight="1">
      <c r="B135" s="273"/>
      <c r="C135" s="230" t="s">
        <v>1798</v>
      </c>
      <c r="D135" s="230"/>
      <c r="E135" s="230"/>
      <c r="F135" s="251" t="s">
        <v>1779</v>
      </c>
      <c r="G135" s="230"/>
      <c r="H135" s="230" t="s">
        <v>1813</v>
      </c>
      <c r="I135" s="230" t="s">
        <v>1775</v>
      </c>
      <c r="J135" s="230">
        <v>50</v>
      </c>
      <c r="K135" s="276"/>
    </row>
    <row r="136" spans="2:11" s="1" customFormat="1" ht="15" customHeight="1">
      <c r="B136" s="273"/>
      <c r="C136" s="230" t="s">
        <v>1800</v>
      </c>
      <c r="D136" s="230"/>
      <c r="E136" s="230"/>
      <c r="F136" s="251" t="s">
        <v>1779</v>
      </c>
      <c r="G136" s="230"/>
      <c r="H136" s="230" t="s">
        <v>1813</v>
      </c>
      <c r="I136" s="230" t="s">
        <v>1775</v>
      </c>
      <c r="J136" s="230">
        <v>50</v>
      </c>
      <c r="K136" s="276"/>
    </row>
    <row r="137" spans="2:11" s="1" customFormat="1" ht="15" customHeight="1">
      <c r="B137" s="273"/>
      <c r="C137" s="230" t="s">
        <v>1801</v>
      </c>
      <c r="D137" s="230"/>
      <c r="E137" s="230"/>
      <c r="F137" s="251" t="s">
        <v>1779</v>
      </c>
      <c r="G137" s="230"/>
      <c r="H137" s="230" t="s">
        <v>1826</v>
      </c>
      <c r="I137" s="230" t="s">
        <v>1775</v>
      </c>
      <c r="J137" s="230">
        <v>255</v>
      </c>
      <c r="K137" s="276"/>
    </row>
    <row r="138" spans="2:11" s="1" customFormat="1" ht="15" customHeight="1">
      <c r="B138" s="273"/>
      <c r="C138" s="230" t="s">
        <v>1803</v>
      </c>
      <c r="D138" s="230"/>
      <c r="E138" s="230"/>
      <c r="F138" s="251" t="s">
        <v>1773</v>
      </c>
      <c r="G138" s="230"/>
      <c r="H138" s="230" t="s">
        <v>1827</v>
      </c>
      <c r="I138" s="230" t="s">
        <v>1805</v>
      </c>
      <c r="J138" s="230"/>
      <c r="K138" s="276"/>
    </row>
    <row r="139" spans="2:11" s="1" customFormat="1" ht="15" customHeight="1">
      <c r="B139" s="273"/>
      <c r="C139" s="230" t="s">
        <v>1806</v>
      </c>
      <c r="D139" s="230"/>
      <c r="E139" s="230"/>
      <c r="F139" s="251" t="s">
        <v>1773</v>
      </c>
      <c r="G139" s="230"/>
      <c r="H139" s="230" t="s">
        <v>1828</v>
      </c>
      <c r="I139" s="230" t="s">
        <v>1808</v>
      </c>
      <c r="J139" s="230"/>
      <c r="K139" s="276"/>
    </row>
    <row r="140" spans="2:11" s="1" customFormat="1" ht="15" customHeight="1">
      <c r="B140" s="273"/>
      <c r="C140" s="230" t="s">
        <v>1809</v>
      </c>
      <c r="D140" s="230"/>
      <c r="E140" s="230"/>
      <c r="F140" s="251" t="s">
        <v>1773</v>
      </c>
      <c r="G140" s="230"/>
      <c r="H140" s="230" t="s">
        <v>1809</v>
      </c>
      <c r="I140" s="230" t="s">
        <v>1808</v>
      </c>
      <c r="J140" s="230"/>
      <c r="K140" s="276"/>
    </row>
    <row r="141" spans="2:11" s="1" customFormat="1" ht="15" customHeight="1">
      <c r="B141" s="273"/>
      <c r="C141" s="230" t="s">
        <v>38</v>
      </c>
      <c r="D141" s="230"/>
      <c r="E141" s="230"/>
      <c r="F141" s="251" t="s">
        <v>1773</v>
      </c>
      <c r="G141" s="230"/>
      <c r="H141" s="230" t="s">
        <v>1829</v>
      </c>
      <c r="I141" s="230" t="s">
        <v>1808</v>
      </c>
      <c r="J141" s="230"/>
      <c r="K141" s="276"/>
    </row>
    <row r="142" spans="2:11" s="1" customFormat="1" ht="15" customHeight="1">
      <c r="B142" s="273"/>
      <c r="C142" s="230" t="s">
        <v>1830</v>
      </c>
      <c r="D142" s="230"/>
      <c r="E142" s="230"/>
      <c r="F142" s="251" t="s">
        <v>1773</v>
      </c>
      <c r="G142" s="230"/>
      <c r="H142" s="230" t="s">
        <v>1831</v>
      </c>
      <c r="I142" s="230" t="s">
        <v>1808</v>
      </c>
      <c r="J142" s="230"/>
      <c r="K142" s="276"/>
    </row>
    <row r="143" spans="2:11" s="1" customFormat="1" ht="15" customHeight="1">
      <c r="B143" s="277"/>
      <c r="C143" s="278"/>
      <c r="D143" s="278"/>
      <c r="E143" s="278"/>
      <c r="F143" s="278"/>
      <c r="G143" s="278"/>
      <c r="H143" s="278"/>
      <c r="I143" s="278"/>
      <c r="J143" s="278"/>
      <c r="K143" s="279"/>
    </row>
    <row r="144" spans="2:11" s="1" customFormat="1" ht="18.75" customHeight="1">
      <c r="B144" s="264"/>
      <c r="C144" s="264"/>
      <c r="D144" s="264"/>
      <c r="E144" s="264"/>
      <c r="F144" s="265"/>
      <c r="G144" s="264"/>
      <c r="H144" s="264"/>
      <c r="I144" s="264"/>
      <c r="J144" s="264"/>
      <c r="K144" s="264"/>
    </row>
    <row r="145" spans="2:11" s="1" customFormat="1" ht="18.75" customHeight="1">
      <c r="B145" s="237"/>
      <c r="C145" s="237"/>
      <c r="D145" s="237"/>
      <c r="E145" s="237"/>
      <c r="F145" s="237"/>
      <c r="G145" s="237"/>
      <c r="H145" s="237"/>
      <c r="I145" s="237"/>
      <c r="J145" s="237"/>
      <c r="K145" s="237"/>
    </row>
    <row r="146" spans="2:11" s="1" customFormat="1" ht="7.5" customHeight="1">
      <c r="B146" s="238"/>
      <c r="C146" s="239"/>
      <c r="D146" s="239"/>
      <c r="E146" s="239"/>
      <c r="F146" s="239"/>
      <c r="G146" s="239"/>
      <c r="H146" s="239"/>
      <c r="I146" s="239"/>
      <c r="J146" s="239"/>
      <c r="K146" s="240"/>
    </row>
    <row r="147" spans="2:11" s="1" customFormat="1" ht="45" customHeight="1">
      <c r="B147" s="241"/>
      <c r="C147" s="344" t="s">
        <v>1832</v>
      </c>
      <c r="D147" s="344"/>
      <c r="E147" s="344"/>
      <c r="F147" s="344"/>
      <c r="G147" s="344"/>
      <c r="H147" s="344"/>
      <c r="I147" s="344"/>
      <c r="J147" s="344"/>
      <c r="K147" s="242"/>
    </row>
    <row r="148" spans="2:11" s="1" customFormat="1" ht="17.25" customHeight="1">
      <c r="B148" s="241"/>
      <c r="C148" s="243" t="s">
        <v>1767</v>
      </c>
      <c r="D148" s="243"/>
      <c r="E148" s="243"/>
      <c r="F148" s="243" t="s">
        <v>1768</v>
      </c>
      <c r="G148" s="244"/>
      <c r="H148" s="243" t="s">
        <v>54</v>
      </c>
      <c r="I148" s="243" t="s">
        <v>57</v>
      </c>
      <c r="J148" s="243" t="s">
        <v>1769</v>
      </c>
      <c r="K148" s="242"/>
    </row>
    <row r="149" spans="2:11" s="1" customFormat="1" ht="17.25" customHeight="1">
      <c r="B149" s="241"/>
      <c r="C149" s="245" t="s">
        <v>1770</v>
      </c>
      <c r="D149" s="245"/>
      <c r="E149" s="245"/>
      <c r="F149" s="246" t="s">
        <v>1771</v>
      </c>
      <c r="G149" s="247"/>
      <c r="H149" s="245"/>
      <c r="I149" s="245"/>
      <c r="J149" s="245" t="s">
        <v>1772</v>
      </c>
      <c r="K149" s="242"/>
    </row>
    <row r="150" spans="2:11" s="1" customFormat="1" ht="5.25" customHeight="1">
      <c r="B150" s="253"/>
      <c r="C150" s="248"/>
      <c r="D150" s="248"/>
      <c r="E150" s="248"/>
      <c r="F150" s="248"/>
      <c r="G150" s="249"/>
      <c r="H150" s="248"/>
      <c r="I150" s="248"/>
      <c r="J150" s="248"/>
      <c r="K150" s="276"/>
    </row>
    <row r="151" spans="2:11" s="1" customFormat="1" ht="15" customHeight="1">
      <c r="B151" s="253"/>
      <c r="C151" s="280" t="s">
        <v>1776</v>
      </c>
      <c r="D151" s="230"/>
      <c r="E151" s="230"/>
      <c r="F151" s="281" t="s">
        <v>1773</v>
      </c>
      <c r="G151" s="230"/>
      <c r="H151" s="280" t="s">
        <v>1813</v>
      </c>
      <c r="I151" s="280" t="s">
        <v>1775</v>
      </c>
      <c r="J151" s="280">
        <v>120</v>
      </c>
      <c r="K151" s="276"/>
    </row>
    <row r="152" spans="2:11" s="1" customFormat="1" ht="15" customHeight="1">
      <c r="B152" s="253"/>
      <c r="C152" s="280" t="s">
        <v>1822</v>
      </c>
      <c r="D152" s="230"/>
      <c r="E152" s="230"/>
      <c r="F152" s="281" t="s">
        <v>1773</v>
      </c>
      <c r="G152" s="230"/>
      <c r="H152" s="280" t="s">
        <v>1833</v>
      </c>
      <c r="I152" s="280" t="s">
        <v>1775</v>
      </c>
      <c r="J152" s="280" t="s">
        <v>1824</v>
      </c>
      <c r="K152" s="276"/>
    </row>
    <row r="153" spans="2:11" s="1" customFormat="1" ht="15" customHeight="1">
      <c r="B153" s="253"/>
      <c r="C153" s="280" t="s">
        <v>1721</v>
      </c>
      <c r="D153" s="230"/>
      <c r="E153" s="230"/>
      <c r="F153" s="281" t="s">
        <v>1773</v>
      </c>
      <c r="G153" s="230"/>
      <c r="H153" s="280" t="s">
        <v>1834</v>
      </c>
      <c r="I153" s="280" t="s">
        <v>1775</v>
      </c>
      <c r="J153" s="280" t="s">
        <v>1824</v>
      </c>
      <c r="K153" s="276"/>
    </row>
    <row r="154" spans="2:11" s="1" customFormat="1" ht="15" customHeight="1">
      <c r="B154" s="253"/>
      <c r="C154" s="280" t="s">
        <v>1778</v>
      </c>
      <c r="D154" s="230"/>
      <c r="E154" s="230"/>
      <c r="F154" s="281" t="s">
        <v>1779</v>
      </c>
      <c r="G154" s="230"/>
      <c r="H154" s="280" t="s">
        <v>1813</v>
      </c>
      <c r="I154" s="280" t="s">
        <v>1775</v>
      </c>
      <c r="J154" s="280">
        <v>50</v>
      </c>
      <c r="K154" s="276"/>
    </row>
    <row r="155" spans="2:11" s="1" customFormat="1" ht="15" customHeight="1">
      <c r="B155" s="253"/>
      <c r="C155" s="280" t="s">
        <v>1781</v>
      </c>
      <c r="D155" s="230"/>
      <c r="E155" s="230"/>
      <c r="F155" s="281" t="s">
        <v>1773</v>
      </c>
      <c r="G155" s="230"/>
      <c r="H155" s="280" t="s">
        <v>1813</v>
      </c>
      <c r="I155" s="280" t="s">
        <v>1783</v>
      </c>
      <c r="J155" s="280"/>
      <c r="K155" s="276"/>
    </row>
    <row r="156" spans="2:11" s="1" customFormat="1" ht="15" customHeight="1">
      <c r="B156" s="253"/>
      <c r="C156" s="280" t="s">
        <v>1792</v>
      </c>
      <c r="D156" s="230"/>
      <c r="E156" s="230"/>
      <c r="F156" s="281" t="s">
        <v>1779</v>
      </c>
      <c r="G156" s="230"/>
      <c r="H156" s="280" t="s">
        <v>1813</v>
      </c>
      <c r="I156" s="280" t="s">
        <v>1775</v>
      </c>
      <c r="J156" s="280">
        <v>50</v>
      </c>
      <c r="K156" s="276"/>
    </row>
    <row r="157" spans="2:11" s="1" customFormat="1" ht="15" customHeight="1">
      <c r="B157" s="253"/>
      <c r="C157" s="280" t="s">
        <v>1800</v>
      </c>
      <c r="D157" s="230"/>
      <c r="E157" s="230"/>
      <c r="F157" s="281" t="s">
        <v>1779</v>
      </c>
      <c r="G157" s="230"/>
      <c r="H157" s="280" t="s">
        <v>1813</v>
      </c>
      <c r="I157" s="280" t="s">
        <v>1775</v>
      </c>
      <c r="J157" s="280">
        <v>50</v>
      </c>
      <c r="K157" s="276"/>
    </row>
    <row r="158" spans="2:11" s="1" customFormat="1" ht="15" customHeight="1">
      <c r="B158" s="253"/>
      <c r="C158" s="280" t="s">
        <v>1798</v>
      </c>
      <c r="D158" s="230"/>
      <c r="E158" s="230"/>
      <c r="F158" s="281" t="s">
        <v>1779</v>
      </c>
      <c r="G158" s="230"/>
      <c r="H158" s="280" t="s">
        <v>1813</v>
      </c>
      <c r="I158" s="280" t="s">
        <v>1775</v>
      </c>
      <c r="J158" s="280">
        <v>50</v>
      </c>
      <c r="K158" s="276"/>
    </row>
    <row r="159" spans="2:11" s="1" customFormat="1" ht="15" customHeight="1">
      <c r="B159" s="253"/>
      <c r="C159" s="280" t="s">
        <v>95</v>
      </c>
      <c r="D159" s="230"/>
      <c r="E159" s="230"/>
      <c r="F159" s="281" t="s">
        <v>1773</v>
      </c>
      <c r="G159" s="230"/>
      <c r="H159" s="280" t="s">
        <v>1835</v>
      </c>
      <c r="I159" s="280" t="s">
        <v>1775</v>
      </c>
      <c r="J159" s="280" t="s">
        <v>1836</v>
      </c>
      <c r="K159" s="276"/>
    </row>
    <row r="160" spans="2:11" s="1" customFormat="1" ht="15" customHeight="1">
      <c r="B160" s="253"/>
      <c r="C160" s="280" t="s">
        <v>1837</v>
      </c>
      <c r="D160" s="230"/>
      <c r="E160" s="230"/>
      <c r="F160" s="281" t="s">
        <v>1773</v>
      </c>
      <c r="G160" s="230"/>
      <c r="H160" s="280" t="s">
        <v>1838</v>
      </c>
      <c r="I160" s="280" t="s">
        <v>1808</v>
      </c>
      <c r="J160" s="280"/>
      <c r="K160" s="276"/>
    </row>
    <row r="161" spans="2:11" s="1" customFormat="1" ht="15" customHeight="1">
      <c r="B161" s="282"/>
      <c r="C161" s="262"/>
      <c r="D161" s="262"/>
      <c r="E161" s="262"/>
      <c r="F161" s="262"/>
      <c r="G161" s="262"/>
      <c r="H161" s="262"/>
      <c r="I161" s="262"/>
      <c r="J161" s="262"/>
      <c r="K161" s="283"/>
    </row>
    <row r="162" spans="2:11" s="1" customFormat="1" ht="18.75" customHeight="1">
      <c r="B162" s="264"/>
      <c r="C162" s="274"/>
      <c r="D162" s="274"/>
      <c r="E162" s="274"/>
      <c r="F162" s="284"/>
      <c r="G162" s="274"/>
      <c r="H162" s="274"/>
      <c r="I162" s="274"/>
      <c r="J162" s="274"/>
      <c r="K162" s="264"/>
    </row>
    <row r="163" spans="2:11" s="1" customFormat="1" ht="18.75" customHeight="1">
      <c r="B163" s="237"/>
      <c r="C163" s="237"/>
      <c r="D163" s="237"/>
      <c r="E163" s="237"/>
      <c r="F163" s="237"/>
      <c r="G163" s="237"/>
      <c r="H163" s="237"/>
      <c r="I163" s="237"/>
      <c r="J163" s="237"/>
      <c r="K163" s="237"/>
    </row>
    <row r="164" spans="2:11" s="1" customFormat="1" ht="7.5" customHeight="1">
      <c r="B164" s="219"/>
      <c r="C164" s="220"/>
      <c r="D164" s="220"/>
      <c r="E164" s="220"/>
      <c r="F164" s="220"/>
      <c r="G164" s="220"/>
      <c r="H164" s="220"/>
      <c r="I164" s="220"/>
      <c r="J164" s="220"/>
      <c r="K164" s="221"/>
    </row>
    <row r="165" spans="2:11" s="1" customFormat="1" ht="45" customHeight="1">
      <c r="B165" s="222"/>
      <c r="C165" s="342" t="s">
        <v>1839</v>
      </c>
      <c r="D165" s="342"/>
      <c r="E165" s="342"/>
      <c r="F165" s="342"/>
      <c r="G165" s="342"/>
      <c r="H165" s="342"/>
      <c r="I165" s="342"/>
      <c r="J165" s="342"/>
      <c r="K165" s="223"/>
    </row>
    <row r="166" spans="2:11" s="1" customFormat="1" ht="17.25" customHeight="1">
      <c r="B166" s="222"/>
      <c r="C166" s="243" t="s">
        <v>1767</v>
      </c>
      <c r="D166" s="243"/>
      <c r="E166" s="243"/>
      <c r="F166" s="243" t="s">
        <v>1768</v>
      </c>
      <c r="G166" s="285"/>
      <c r="H166" s="286" t="s">
        <v>54</v>
      </c>
      <c r="I166" s="286" t="s">
        <v>57</v>
      </c>
      <c r="J166" s="243" t="s">
        <v>1769</v>
      </c>
      <c r="K166" s="223"/>
    </row>
    <row r="167" spans="2:11" s="1" customFormat="1" ht="17.25" customHeight="1">
      <c r="B167" s="224"/>
      <c r="C167" s="245" t="s">
        <v>1770</v>
      </c>
      <c r="D167" s="245"/>
      <c r="E167" s="245"/>
      <c r="F167" s="246" t="s">
        <v>1771</v>
      </c>
      <c r="G167" s="287"/>
      <c r="H167" s="288"/>
      <c r="I167" s="288"/>
      <c r="J167" s="245" t="s">
        <v>1772</v>
      </c>
      <c r="K167" s="225"/>
    </row>
    <row r="168" spans="2:11" s="1" customFormat="1" ht="5.25" customHeight="1">
      <c r="B168" s="253"/>
      <c r="C168" s="248"/>
      <c r="D168" s="248"/>
      <c r="E168" s="248"/>
      <c r="F168" s="248"/>
      <c r="G168" s="249"/>
      <c r="H168" s="248"/>
      <c r="I168" s="248"/>
      <c r="J168" s="248"/>
      <c r="K168" s="276"/>
    </row>
    <row r="169" spans="2:11" s="1" customFormat="1" ht="15" customHeight="1">
      <c r="B169" s="253"/>
      <c r="C169" s="230" t="s">
        <v>1776</v>
      </c>
      <c r="D169" s="230"/>
      <c r="E169" s="230"/>
      <c r="F169" s="251" t="s">
        <v>1773</v>
      </c>
      <c r="G169" s="230"/>
      <c r="H169" s="230" t="s">
        <v>1813</v>
      </c>
      <c r="I169" s="230" t="s">
        <v>1775</v>
      </c>
      <c r="J169" s="230">
        <v>120</v>
      </c>
      <c r="K169" s="276"/>
    </row>
    <row r="170" spans="2:11" s="1" customFormat="1" ht="15" customHeight="1">
      <c r="B170" s="253"/>
      <c r="C170" s="230" t="s">
        <v>1822</v>
      </c>
      <c r="D170" s="230"/>
      <c r="E170" s="230"/>
      <c r="F170" s="251" t="s">
        <v>1773</v>
      </c>
      <c r="G170" s="230"/>
      <c r="H170" s="230" t="s">
        <v>1823</v>
      </c>
      <c r="I170" s="230" t="s">
        <v>1775</v>
      </c>
      <c r="J170" s="230" t="s">
        <v>1824</v>
      </c>
      <c r="K170" s="276"/>
    </row>
    <row r="171" spans="2:11" s="1" customFormat="1" ht="15" customHeight="1">
      <c r="B171" s="253"/>
      <c r="C171" s="230" t="s">
        <v>1721</v>
      </c>
      <c r="D171" s="230"/>
      <c r="E171" s="230"/>
      <c r="F171" s="251" t="s">
        <v>1773</v>
      </c>
      <c r="G171" s="230"/>
      <c r="H171" s="230" t="s">
        <v>1840</v>
      </c>
      <c r="I171" s="230" t="s">
        <v>1775</v>
      </c>
      <c r="J171" s="230" t="s">
        <v>1824</v>
      </c>
      <c r="K171" s="276"/>
    </row>
    <row r="172" spans="2:11" s="1" customFormat="1" ht="15" customHeight="1">
      <c r="B172" s="253"/>
      <c r="C172" s="230" t="s">
        <v>1778</v>
      </c>
      <c r="D172" s="230"/>
      <c r="E172" s="230"/>
      <c r="F172" s="251" t="s">
        <v>1779</v>
      </c>
      <c r="G172" s="230"/>
      <c r="H172" s="230" t="s">
        <v>1840</v>
      </c>
      <c r="I172" s="230" t="s">
        <v>1775</v>
      </c>
      <c r="J172" s="230">
        <v>50</v>
      </c>
      <c r="K172" s="276"/>
    </row>
    <row r="173" spans="2:11" s="1" customFormat="1" ht="15" customHeight="1">
      <c r="B173" s="253"/>
      <c r="C173" s="230" t="s">
        <v>1781</v>
      </c>
      <c r="D173" s="230"/>
      <c r="E173" s="230"/>
      <c r="F173" s="251" t="s">
        <v>1773</v>
      </c>
      <c r="G173" s="230"/>
      <c r="H173" s="230" t="s">
        <v>1840</v>
      </c>
      <c r="I173" s="230" t="s">
        <v>1783</v>
      </c>
      <c r="J173" s="230"/>
      <c r="K173" s="276"/>
    </row>
    <row r="174" spans="2:11" s="1" customFormat="1" ht="15" customHeight="1">
      <c r="B174" s="253"/>
      <c r="C174" s="230" t="s">
        <v>1792</v>
      </c>
      <c r="D174" s="230"/>
      <c r="E174" s="230"/>
      <c r="F174" s="251" t="s">
        <v>1779</v>
      </c>
      <c r="G174" s="230"/>
      <c r="H174" s="230" t="s">
        <v>1840</v>
      </c>
      <c r="I174" s="230" t="s">
        <v>1775</v>
      </c>
      <c r="J174" s="230">
        <v>50</v>
      </c>
      <c r="K174" s="276"/>
    </row>
    <row r="175" spans="2:11" s="1" customFormat="1" ht="15" customHeight="1">
      <c r="B175" s="253"/>
      <c r="C175" s="230" t="s">
        <v>1800</v>
      </c>
      <c r="D175" s="230"/>
      <c r="E175" s="230"/>
      <c r="F175" s="251" t="s">
        <v>1779</v>
      </c>
      <c r="G175" s="230"/>
      <c r="H175" s="230" t="s">
        <v>1840</v>
      </c>
      <c r="I175" s="230" t="s">
        <v>1775</v>
      </c>
      <c r="J175" s="230">
        <v>50</v>
      </c>
      <c r="K175" s="276"/>
    </row>
    <row r="176" spans="2:11" s="1" customFormat="1" ht="15" customHeight="1">
      <c r="B176" s="253"/>
      <c r="C176" s="230" t="s">
        <v>1798</v>
      </c>
      <c r="D176" s="230"/>
      <c r="E176" s="230"/>
      <c r="F176" s="251" t="s">
        <v>1779</v>
      </c>
      <c r="G176" s="230"/>
      <c r="H176" s="230" t="s">
        <v>1840</v>
      </c>
      <c r="I176" s="230" t="s">
        <v>1775</v>
      </c>
      <c r="J176" s="230">
        <v>50</v>
      </c>
      <c r="K176" s="276"/>
    </row>
    <row r="177" spans="2:11" s="1" customFormat="1" ht="15" customHeight="1">
      <c r="B177" s="253"/>
      <c r="C177" s="230" t="s">
        <v>101</v>
      </c>
      <c r="D177" s="230"/>
      <c r="E177" s="230"/>
      <c r="F177" s="251" t="s">
        <v>1773</v>
      </c>
      <c r="G177" s="230"/>
      <c r="H177" s="230" t="s">
        <v>1841</v>
      </c>
      <c r="I177" s="230" t="s">
        <v>1842</v>
      </c>
      <c r="J177" s="230"/>
      <c r="K177" s="276"/>
    </row>
    <row r="178" spans="2:11" s="1" customFormat="1" ht="15" customHeight="1">
      <c r="B178" s="253"/>
      <c r="C178" s="230" t="s">
        <v>57</v>
      </c>
      <c r="D178" s="230"/>
      <c r="E178" s="230"/>
      <c r="F178" s="251" t="s">
        <v>1773</v>
      </c>
      <c r="G178" s="230"/>
      <c r="H178" s="230" t="s">
        <v>1843</v>
      </c>
      <c r="I178" s="230" t="s">
        <v>1844</v>
      </c>
      <c r="J178" s="230">
        <v>1</v>
      </c>
      <c r="K178" s="276"/>
    </row>
    <row r="179" spans="2:11" s="1" customFormat="1" ht="15" customHeight="1">
      <c r="B179" s="253"/>
      <c r="C179" s="230" t="s">
        <v>53</v>
      </c>
      <c r="D179" s="230"/>
      <c r="E179" s="230"/>
      <c r="F179" s="251" t="s">
        <v>1773</v>
      </c>
      <c r="G179" s="230"/>
      <c r="H179" s="230" t="s">
        <v>1845</v>
      </c>
      <c r="I179" s="230" t="s">
        <v>1775</v>
      </c>
      <c r="J179" s="230">
        <v>20</v>
      </c>
      <c r="K179" s="276"/>
    </row>
    <row r="180" spans="2:11" s="1" customFormat="1" ht="15" customHeight="1">
      <c r="B180" s="253"/>
      <c r="C180" s="230" t="s">
        <v>54</v>
      </c>
      <c r="D180" s="230"/>
      <c r="E180" s="230"/>
      <c r="F180" s="251" t="s">
        <v>1773</v>
      </c>
      <c r="G180" s="230"/>
      <c r="H180" s="230" t="s">
        <v>1846</v>
      </c>
      <c r="I180" s="230" t="s">
        <v>1775</v>
      </c>
      <c r="J180" s="230">
        <v>255</v>
      </c>
      <c r="K180" s="276"/>
    </row>
    <row r="181" spans="2:11" s="1" customFormat="1" ht="15" customHeight="1">
      <c r="B181" s="253"/>
      <c r="C181" s="230" t="s">
        <v>102</v>
      </c>
      <c r="D181" s="230"/>
      <c r="E181" s="230"/>
      <c r="F181" s="251" t="s">
        <v>1773</v>
      </c>
      <c r="G181" s="230"/>
      <c r="H181" s="230" t="s">
        <v>1737</v>
      </c>
      <c r="I181" s="230" t="s">
        <v>1775</v>
      </c>
      <c r="J181" s="230">
        <v>10</v>
      </c>
      <c r="K181" s="276"/>
    </row>
    <row r="182" spans="2:11" s="1" customFormat="1" ht="15" customHeight="1">
      <c r="B182" s="253"/>
      <c r="C182" s="230" t="s">
        <v>103</v>
      </c>
      <c r="D182" s="230"/>
      <c r="E182" s="230"/>
      <c r="F182" s="251" t="s">
        <v>1773</v>
      </c>
      <c r="G182" s="230"/>
      <c r="H182" s="230" t="s">
        <v>1847</v>
      </c>
      <c r="I182" s="230" t="s">
        <v>1808</v>
      </c>
      <c r="J182" s="230"/>
      <c r="K182" s="276"/>
    </row>
    <row r="183" spans="2:11" s="1" customFormat="1" ht="15" customHeight="1">
      <c r="B183" s="253"/>
      <c r="C183" s="230" t="s">
        <v>1848</v>
      </c>
      <c r="D183" s="230"/>
      <c r="E183" s="230"/>
      <c r="F183" s="251" t="s">
        <v>1773</v>
      </c>
      <c r="G183" s="230"/>
      <c r="H183" s="230" t="s">
        <v>1849</v>
      </c>
      <c r="I183" s="230" t="s">
        <v>1808</v>
      </c>
      <c r="J183" s="230"/>
      <c r="K183" s="276"/>
    </row>
    <row r="184" spans="2:11" s="1" customFormat="1" ht="15" customHeight="1">
      <c r="B184" s="253"/>
      <c r="C184" s="230" t="s">
        <v>1837</v>
      </c>
      <c r="D184" s="230"/>
      <c r="E184" s="230"/>
      <c r="F184" s="251" t="s">
        <v>1773</v>
      </c>
      <c r="G184" s="230"/>
      <c r="H184" s="230" t="s">
        <v>1850</v>
      </c>
      <c r="I184" s="230" t="s">
        <v>1808</v>
      </c>
      <c r="J184" s="230"/>
      <c r="K184" s="276"/>
    </row>
    <row r="185" spans="2:11" s="1" customFormat="1" ht="15" customHeight="1">
      <c r="B185" s="253"/>
      <c r="C185" s="230" t="s">
        <v>105</v>
      </c>
      <c r="D185" s="230"/>
      <c r="E185" s="230"/>
      <c r="F185" s="251" t="s">
        <v>1779</v>
      </c>
      <c r="G185" s="230"/>
      <c r="H185" s="230" t="s">
        <v>1851</v>
      </c>
      <c r="I185" s="230" t="s">
        <v>1775</v>
      </c>
      <c r="J185" s="230">
        <v>50</v>
      </c>
      <c r="K185" s="276"/>
    </row>
    <row r="186" spans="2:11" s="1" customFormat="1" ht="15" customHeight="1">
      <c r="B186" s="253"/>
      <c r="C186" s="230" t="s">
        <v>1852</v>
      </c>
      <c r="D186" s="230"/>
      <c r="E186" s="230"/>
      <c r="F186" s="251" t="s">
        <v>1779</v>
      </c>
      <c r="G186" s="230"/>
      <c r="H186" s="230" t="s">
        <v>1853</v>
      </c>
      <c r="I186" s="230" t="s">
        <v>1854</v>
      </c>
      <c r="J186" s="230"/>
      <c r="K186" s="276"/>
    </row>
    <row r="187" spans="2:11" s="1" customFormat="1" ht="15" customHeight="1">
      <c r="B187" s="253"/>
      <c r="C187" s="230" t="s">
        <v>1855</v>
      </c>
      <c r="D187" s="230"/>
      <c r="E187" s="230"/>
      <c r="F187" s="251" t="s">
        <v>1779</v>
      </c>
      <c r="G187" s="230"/>
      <c r="H187" s="230" t="s">
        <v>1856</v>
      </c>
      <c r="I187" s="230" t="s">
        <v>1854</v>
      </c>
      <c r="J187" s="230"/>
      <c r="K187" s="276"/>
    </row>
    <row r="188" spans="2:11" s="1" customFormat="1" ht="15" customHeight="1">
      <c r="B188" s="253"/>
      <c r="C188" s="230" t="s">
        <v>1857</v>
      </c>
      <c r="D188" s="230"/>
      <c r="E188" s="230"/>
      <c r="F188" s="251" t="s">
        <v>1779</v>
      </c>
      <c r="G188" s="230"/>
      <c r="H188" s="230" t="s">
        <v>1858</v>
      </c>
      <c r="I188" s="230" t="s">
        <v>1854</v>
      </c>
      <c r="J188" s="230"/>
      <c r="K188" s="276"/>
    </row>
    <row r="189" spans="2:11" s="1" customFormat="1" ht="15" customHeight="1">
      <c r="B189" s="253"/>
      <c r="C189" s="289" t="s">
        <v>1859</v>
      </c>
      <c r="D189" s="230"/>
      <c r="E189" s="230"/>
      <c r="F189" s="251" t="s">
        <v>1779</v>
      </c>
      <c r="G189" s="230"/>
      <c r="H189" s="230" t="s">
        <v>1860</v>
      </c>
      <c r="I189" s="230" t="s">
        <v>1861</v>
      </c>
      <c r="J189" s="290" t="s">
        <v>1862</v>
      </c>
      <c r="K189" s="276"/>
    </row>
    <row r="190" spans="2:11" s="1" customFormat="1" ht="15" customHeight="1">
      <c r="B190" s="253"/>
      <c r="C190" s="289" t="s">
        <v>42</v>
      </c>
      <c r="D190" s="230"/>
      <c r="E190" s="230"/>
      <c r="F190" s="251" t="s">
        <v>1773</v>
      </c>
      <c r="G190" s="230"/>
      <c r="H190" s="227" t="s">
        <v>1863</v>
      </c>
      <c r="I190" s="230" t="s">
        <v>1864</v>
      </c>
      <c r="J190" s="230"/>
      <c r="K190" s="276"/>
    </row>
    <row r="191" spans="2:11" s="1" customFormat="1" ht="15" customHeight="1">
      <c r="B191" s="253"/>
      <c r="C191" s="289" t="s">
        <v>1865</v>
      </c>
      <c r="D191" s="230"/>
      <c r="E191" s="230"/>
      <c r="F191" s="251" t="s">
        <v>1773</v>
      </c>
      <c r="G191" s="230"/>
      <c r="H191" s="230" t="s">
        <v>1866</v>
      </c>
      <c r="I191" s="230" t="s">
        <v>1808</v>
      </c>
      <c r="J191" s="230"/>
      <c r="K191" s="276"/>
    </row>
    <row r="192" spans="2:11" s="1" customFormat="1" ht="15" customHeight="1">
      <c r="B192" s="253"/>
      <c r="C192" s="289" t="s">
        <v>1867</v>
      </c>
      <c r="D192" s="230"/>
      <c r="E192" s="230"/>
      <c r="F192" s="251" t="s">
        <v>1773</v>
      </c>
      <c r="G192" s="230"/>
      <c r="H192" s="230" t="s">
        <v>1868</v>
      </c>
      <c r="I192" s="230" t="s">
        <v>1808</v>
      </c>
      <c r="J192" s="230"/>
      <c r="K192" s="276"/>
    </row>
    <row r="193" spans="2:11" s="1" customFormat="1" ht="15" customHeight="1">
      <c r="B193" s="253"/>
      <c r="C193" s="289" t="s">
        <v>1869</v>
      </c>
      <c r="D193" s="230"/>
      <c r="E193" s="230"/>
      <c r="F193" s="251" t="s">
        <v>1779</v>
      </c>
      <c r="G193" s="230"/>
      <c r="H193" s="230" t="s">
        <v>1870</v>
      </c>
      <c r="I193" s="230" t="s">
        <v>1808</v>
      </c>
      <c r="J193" s="230"/>
      <c r="K193" s="276"/>
    </row>
    <row r="194" spans="2:11" s="1" customFormat="1" ht="15" customHeight="1">
      <c r="B194" s="282"/>
      <c r="C194" s="291"/>
      <c r="D194" s="262"/>
      <c r="E194" s="262"/>
      <c r="F194" s="262"/>
      <c r="G194" s="262"/>
      <c r="H194" s="262"/>
      <c r="I194" s="262"/>
      <c r="J194" s="262"/>
      <c r="K194" s="283"/>
    </row>
    <row r="195" spans="2:11" s="1" customFormat="1" ht="18.75" customHeight="1">
      <c r="B195" s="264"/>
      <c r="C195" s="274"/>
      <c r="D195" s="274"/>
      <c r="E195" s="274"/>
      <c r="F195" s="284"/>
      <c r="G195" s="274"/>
      <c r="H195" s="274"/>
      <c r="I195" s="274"/>
      <c r="J195" s="274"/>
      <c r="K195" s="264"/>
    </row>
    <row r="196" spans="2:11" s="1" customFormat="1" ht="18.75" customHeight="1">
      <c r="B196" s="264"/>
      <c r="C196" s="274"/>
      <c r="D196" s="274"/>
      <c r="E196" s="274"/>
      <c r="F196" s="284"/>
      <c r="G196" s="274"/>
      <c r="H196" s="274"/>
      <c r="I196" s="274"/>
      <c r="J196" s="274"/>
      <c r="K196" s="264"/>
    </row>
    <row r="197" spans="2:11" s="1" customFormat="1" ht="18.75" customHeight="1">
      <c r="B197" s="237"/>
      <c r="C197" s="237"/>
      <c r="D197" s="237"/>
      <c r="E197" s="237"/>
      <c r="F197" s="237"/>
      <c r="G197" s="237"/>
      <c r="H197" s="237"/>
      <c r="I197" s="237"/>
      <c r="J197" s="237"/>
      <c r="K197" s="237"/>
    </row>
    <row r="198" spans="2:11" s="1" customFormat="1" ht="13.5">
      <c r="B198" s="219"/>
      <c r="C198" s="220"/>
      <c r="D198" s="220"/>
      <c r="E198" s="220"/>
      <c r="F198" s="220"/>
      <c r="G198" s="220"/>
      <c r="H198" s="220"/>
      <c r="I198" s="220"/>
      <c r="J198" s="220"/>
      <c r="K198" s="221"/>
    </row>
    <row r="199" spans="2:11" s="1" customFormat="1" ht="21">
      <c r="B199" s="222"/>
      <c r="C199" s="342" t="s">
        <v>1871</v>
      </c>
      <c r="D199" s="342"/>
      <c r="E199" s="342"/>
      <c r="F199" s="342"/>
      <c r="G199" s="342"/>
      <c r="H199" s="342"/>
      <c r="I199" s="342"/>
      <c r="J199" s="342"/>
      <c r="K199" s="223"/>
    </row>
    <row r="200" spans="2:11" s="1" customFormat="1" ht="25.5" customHeight="1">
      <c r="B200" s="222"/>
      <c r="C200" s="292" t="s">
        <v>1872</v>
      </c>
      <c r="D200" s="292"/>
      <c r="E200" s="292"/>
      <c r="F200" s="292" t="s">
        <v>1873</v>
      </c>
      <c r="G200" s="293"/>
      <c r="H200" s="348" t="s">
        <v>1874</v>
      </c>
      <c r="I200" s="348"/>
      <c r="J200" s="348"/>
      <c r="K200" s="223"/>
    </row>
    <row r="201" spans="2:11" s="1" customFormat="1" ht="5.25" customHeight="1">
      <c r="B201" s="253"/>
      <c r="C201" s="248"/>
      <c r="D201" s="248"/>
      <c r="E201" s="248"/>
      <c r="F201" s="248"/>
      <c r="G201" s="274"/>
      <c r="H201" s="248"/>
      <c r="I201" s="248"/>
      <c r="J201" s="248"/>
      <c r="K201" s="276"/>
    </row>
    <row r="202" spans="2:11" s="1" customFormat="1" ht="15" customHeight="1">
      <c r="B202" s="253"/>
      <c r="C202" s="230" t="s">
        <v>1864</v>
      </c>
      <c r="D202" s="230"/>
      <c r="E202" s="230"/>
      <c r="F202" s="251" t="s">
        <v>43</v>
      </c>
      <c r="G202" s="230"/>
      <c r="H202" s="347" t="s">
        <v>1875</v>
      </c>
      <c r="I202" s="347"/>
      <c r="J202" s="347"/>
      <c r="K202" s="276"/>
    </row>
    <row r="203" spans="2:11" s="1" customFormat="1" ht="15" customHeight="1">
      <c r="B203" s="253"/>
      <c r="C203" s="230"/>
      <c r="D203" s="230"/>
      <c r="E203" s="230"/>
      <c r="F203" s="251" t="s">
        <v>44</v>
      </c>
      <c r="G203" s="230"/>
      <c r="H203" s="347" t="s">
        <v>1876</v>
      </c>
      <c r="I203" s="347"/>
      <c r="J203" s="347"/>
      <c r="K203" s="276"/>
    </row>
    <row r="204" spans="2:11" s="1" customFormat="1" ht="15" customHeight="1">
      <c r="B204" s="253"/>
      <c r="C204" s="230"/>
      <c r="D204" s="230"/>
      <c r="E204" s="230"/>
      <c r="F204" s="251" t="s">
        <v>47</v>
      </c>
      <c r="G204" s="230"/>
      <c r="H204" s="347" t="s">
        <v>1877</v>
      </c>
      <c r="I204" s="347"/>
      <c r="J204" s="347"/>
      <c r="K204" s="276"/>
    </row>
    <row r="205" spans="2:11" s="1" customFormat="1" ht="15" customHeight="1">
      <c r="B205" s="253"/>
      <c r="C205" s="230"/>
      <c r="D205" s="230"/>
      <c r="E205" s="230"/>
      <c r="F205" s="251" t="s">
        <v>45</v>
      </c>
      <c r="G205" s="230"/>
      <c r="H205" s="347" t="s">
        <v>1878</v>
      </c>
      <c r="I205" s="347"/>
      <c r="J205" s="347"/>
      <c r="K205" s="276"/>
    </row>
    <row r="206" spans="2:11" s="1" customFormat="1" ht="15" customHeight="1">
      <c r="B206" s="253"/>
      <c r="C206" s="230"/>
      <c r="D206" s="230"/>
      <c r="E206" s="230"/>
      <c r="F206" s="251" t="s">
        <v>46</v>
      </c>
      <c r="G206" s="230"/>
      <c r="H206" s="347" t="s">
        <v>1879</v>
      </c>
      <c r="I206" s="347"/>
      <c r="J206" s="347"/>
      <c r="K206" s="276"/>
    </row>
    <row r="207" spans="2:11" s="1" customFormat="1" ht="15" customHeight="1">
      <c r="B207" s="253"/>
      <c r="C207" s="230"/>
      <c r="D207" s="230"/>
      <c r="E207" s="230"/>
      <c r="F207" s="251"/>
      <c r="G207" s="230"/>
      <c r="H207" s="230"/>
      <c r="I207" s="230"/>
      <c r="J207" s="230"/>
      <c r="K207" s="276"/>
    </row>
    <row r="208" spans="2:11" s="1" customFormat="1" ht="15" customHeight="1">
      <c r="B208" s="253"/>
      <c r="C208" s="230" t="s">
        <v>1820</v>
      </c>
      <c r="D208" s="230"/>
      <c r="E208" s="230"/>
      <c r="F208" s="251" t="s">
        <v>79</v>
      </c>
      <c r="G208" s="230"/>
      <c r="H208" s="347" t="s">
        <v>1880</v>
      </c>
      <c r="I208" s="347"/>
      <c r="J208" s="347"/>
      <c r="K208" s="276"/>
    </row>
    <row r="209" spans="2:11" s="1" customFormat="1" ht="15" customHeight="1">
      <c r="B209" s="253"/>
      <c r="C209" s="230"/>
      <c r="D209" s="230"/>
      <c r="E209" s="230"/>
      <c r="F209" s="251" t="s">
        <v>1716</v>
      </c>
      <c r="G209" s="230"/>
      <c r="H209" s="347" t="s">
        <v>1717</v>
      </c>
      <c r="I209" s="347"/>
      <c r="J209" s="347"/>
      <c r="K209" s="276"/>
    </row>
    <row r="210" spans="2:11" s="1" customFormat="1" ht="15" customHeight="1">
      <c r="B210" s="253"/>
      <c r="C210" s="230"/>
      <c r="D210" s="230"/>
      <c r="E210" s="230"/>
      <c r="F210" s="251" t="s">
        <v>1714</v>
      </c>
      <c r="G210" s="230"/>
      <c r="H210" s="347" t="s">
        <v>1881</v>
      </c>
      <c r="I210" s="347"/>
      <c r="J210" s="347"/>
      <c r="K210" s="276"/>
    </row>
    <row r="211" spans="2:11" s="1" customFormat="1" ht="15" customHeight="1">
      <c r="B211" s="294"/>
      <c r="C211" s="230"/>
      <c r="D211" s="230"/>
      <c r="E211" s="230"/>
      <c r="F211" s="251" t="s">
        <v>1718</v>
      </c>
      <c r="G211" s="289"/>
      <c r="H211" s="346" t="s">
        <v>78</v>
      </c>
      <c r="I211" s="346"/>
      <c r="J211" s="346"/>
      <c r="K211" s="295"/>
    </row>
    <row r="212" spans="2:11" s="1" customFormat="1" ht="15" customHeight="1">
      <c r="B212" s="294"/>
      <c r="C212" s="230"/>
      <c r="D212" s="230"/>
      <c r="E212" s="230"/>
      <c r="F212" s="251" t="s">
        <v>1719</v>
      </c>
      <c r="G212" s="289"/>
      <c r="H212" s="346" t="s">
        <v>1882</v>
      </c>
      <c r="I212" s="346"/>
      <c r="J212" s="346"/>
      <c r="K212" s="295"/>
    </row>
    <row r="213" spans="2:11" s="1" customFormat="1" ht="15" customHeight="1">
      <c r="B213" s="294"/>
      <c r="C213" s="230"/>
      <c r="D213" s="230"/>
      <c r="E213" s="230"/>
      <c r="F213" s="251"/>
      <c r="G213" s="289"/>
      <c r="H213" s="280"/>
      <c r="I213" s="280"/>
      <c r="J213" s="280"/>
      <c r="K213" s="295"/>
    </row>
    <row r="214" spans="2:11" s="1" customFormat="1" ht="15" customHeight="1">
      <c r="B214" s="294"/>
      <c r="C214" s="230" t="s">
        <v>1844</v>
      </c>
      <c r="D214" s="230"/>
      <c r="E214" s="230"/>
      <c r="F214" s="251">
        <v>1</v>
      </c>
      <c r="G214" s="289"/>
      <c r="H214" s="346" t="s">
        <v>1883</v>
      </c>
      <c r="I214" s="346"/>
      <c r="J214" s="346"/>
      <c r="K214" s="295"/>
    </row>
    <row r="215" spans="2:11" s="1" customFormat="1" ht="15" customHeight="1">
      <c r="B215" s="294"/>
      <c r="C215" s="230"/>
      <c r="D215" s="230"/>
      <c r="E215" s="230"/>
      <c r="F215" s="251">
        <v>2</v>
      </c>
      <c r="G215" s="289"/>
      <c r="H215" s="346" t="s">
        <v>1884</v>
      </c>
      <c r="I215" s="346"/>
      <c r="J215" s="346"/>
      <c r="K215" s="295"/>
    </row>
    <row r="216" spans="2:11" s="1" customFormat="1" ht="15" customHeight="1">
      <c r="B216" s="294"/>
      <c r="C216" s="230"/>
      <c r="D216" s="230"/>
      <c r="E216" s="230"/>
      <c r="F216" s="251">
        <v>3</v>
      </c>
      <c r="G216" s="289"/>
      <c r="H216" s="346" t="s">
        <v>1885</v>
      </c>
      <c r="I216" s="346"/>
      <c r="J216" s="346"/>
      <c r="K216" s="295"/>
    </row>
    <row r="217" spans="2:11" s="1" customFormat="1" ht="15" customHeight="1">
      <c r="B217" s="294"/>
      <c r="C217" s="230"/>
      <c r="D217" s="230"/>
      <c r="E217" s="230"/>
      <c r="F217" s="251">
        <v>4</v>
      </c>
      <c r="G217" s="289"/>
      <c r="H217" s="346" t="s">
        <v>1886</v>
      </c>
      <c r="I217" s="346"/>
      <c r="J217" s="346"/>
      <c r="K217" s="295"/>
    </row>
    <row r="218" spans="2:11" s="1" customFormat="1" ht="12.75" customHeight="1">
      <c r="B218" s="296"/>
      <c r="C218" s="297"/>
      <c r="D218" s="297"/>
      <c r="E218" s="297"/>
      <c r="F218" s="297"/>
      <c r="G218" s="297"/>
      <c r="H218" s="297"/>
      <c r="I218" s="297"/>
      <c r="J218" s="297"/>
      <c r="K218" s="298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SO 090 - Vedlejší a ostat...</vt:lpstr>
      <vt:lpstr>SO 330.01 - Vodovodní řady</vt:lpstr>
      <vt:lpstr>SO 330.02 - Obnova konstr...</vt:lpstr>
      <vt:lpstr>SO 340 - Vodovodní přípojky</vt:lpstr>
      <vt:lpstr>Pokyny pro vyplnění</vt:lpstr>
      <vt:lpstr>'Rekapitulace stavby'!Názvy_tisku</vt:lpstr>
      <vt:lpstr>'SO 090 - Vedlejší a ostat...'!Názvy_tisku</vt:lpstr>
      <vt:lpstr>'SO 330.01 - Vodovodní řady'!Názvy_tisku</vt:lpstr>
      <vt:lpstr>'SO 330.02 - Obnova konstr...'!Názvy_tisku</vt:lpstr>
      <vt:lpstr>'SO 340 - Vodovodní přípojky'!Názvy_tisku</vt:lpstr>
      <vt:lpstr>'Pokyny pro vyplnění'!Oblast_tisku</vt:lpstr>
      <vt:lpstr>'Rekapitulace stavby'!Oblast_tisku</vt:lpstr>
      <vt:lpstr>'SO 090 - Vedlejší a ostat...'!Oblast_tisku</vt:lpstr>
      <vt:lpstr>'SO 330.01 - Vodovodní řady'!Oblast_tisku</vt:lpstr>
      <vt:lpstr>'SO 330.02 - Obnova konstr...'!Oblast_tisku</vt:lpstr>
      <vt:lpstr>'SO 340 - Vodovodní přípojky'!Oblast_tisku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2020-11-26T09:54:19Z</cp:lastPrinted>
  <dcterms:created xsi:type="dcterms:W3CDTF">2020-11-25T11:34:18Z</dcterms:created>
  <dcterms:modified xsi:type="dcterms:W3CDTF">2020-11-26T10:21:33Z</dcterms:modified>
</cp:coreProperties>
</file>